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TVP\Downloads\"/>
    </mc:Choice>
  </mc:AlternateContent>
  <xr:revisionPtr revIDLastSave="0" documentId="13_ncr:1_{CB39D0E0-D5C7-4E50-BFC8-05BAD8B33BC8}" xr6:coauthVersionLast="47" xr6:coauthVersionMax="47" xr10:uidLastSave="{00000000-0000-0000-0000-000000000000}"/>
  <bookViews>
    <workbookView xWindow="-103" yWindow="-103" windowWidth="33120" windowHeight="18120" tabRatio="582" activeTab="10" xr2:uid="{00000000-000D-0000-FFFF-FFFF00000000}"/>
  </bookViews>
  <sheets>
    <sheet name="01-TCD" sheetId="1" r:id="rId1"/>
    <sheet name="02-TCD" sheetId="2" state="hidden" r:id="rId2"/>
    <sheet name="01-XLD" sheetId="3" r:id="rId3"/>
    <sheet name="02-XLD" sheetId="4" r:id="rId4"/>
    <sheet name="03-XLD" sheetId="5" r:id="rId5"/>
    <sheet name="04-XLD" sheetId="6" r:id="rId6"/>
    <sheet name="01-KQGQ" sheetId="7" r:id="rId7"/>
    <sheet name="02-KQGQ" sheetId="8" r:id="rId8"/>
    <sheet name="03-KQGQ" sheetId="9" r:id="rId9"/>
    <sheet name="04-KQGQ" sheetId="10" r:id="rId10"/>
    <sheet name="03-QLNN" sheetId="11" r:id="rId11"/>
  </sheets>
  <definedNames>
    <definedName name="_xlnm._FilterDatabase" localSheetId="0" hidden="1">'01-TCD'!#REF!</definedName>
    <definedName name="chuong_pl_25_name" localSheetId="10">'03-QLNN'!$E$2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 i="6" l="1"/>
  <c r="AJ12" i="9"/>
  <c r="AK12" i="9"/>
  <c r="AH12" i="9"/>
  <c r="AC13" i="7"/>
  <c r="W13" i="6"/>
  <c r="AD13" i="5"/>
  <c r="AD13" i="7"/>
  <c r="AL12" i="9"/>
  <c r="AF13" i="5"/>
  <c r="AI12" i="9"/>
  <c r="AC13" i="4"/>
  <c r="C57" i="2"/>
  <c r="D58" i="2"/>
  <c r="B58" i="2" s="1"/>
  <c r="T58" i="2" s="1"/>
  <c r="E58" i="2"/>
  <c r="F58" i="2"/>
  <c r="G58" i="2"/>
  <c r="C58" i="2" s="1"/>
  <c r="H58" i="2"/>
  <c r="I58" i="2"/>
  <c r="J58" i="2"/>
  <c r="K58" i="2"/>
  <c r="L58" i="2"/>
  <c r="N58" i="2"/>
  <c r="M58" i="2" s="1"/>
  <c r="O58" i="2"/>
  <c r="P58" i="2"/>
  <c r="Q58" i="2"/>
  <c r="R58" i="2"/>
  <c r="M12" i="2"/>
  <c r="M13" i="2"/>
  <c r="M14" i="2"/>
  <c r="M15" i="2"/>
  <c r="M16" i="2"/>
  <c r="M17" i="2"/>
  <c r="M18" i="2"/>
  <c r="M19" i="2"/>
  <c r="U19" i="2" s="1"/>
  <c r="M20" i="2"/>
  <c r="M21" i="2"/>
  <c r="M22" i="2"/>
  <c r="M23" i="2"/>
  <c r="M24" i="2"/>
  <c r="M25" i="2"/>
  <c r="M26" i="2"/>
  <c r="M27" i="2"/>
  <c r="U27" i="2" s="1"/>
  <c r="M28" i="2"/>
  <c r="M29" i="2"/>
  <c r="U29" i="2" s="1"/>
  <c r="M30" i="2"/>
  <c r="U30" i="2" s="1"/>
  <c r="M31" i="2"/>
  <c r="U31" i="2" s="1"/>
  <c r="M32" i="2"/>
  <c r="M33" i="2"/>
  <c r="M34" i="2"/>
  <c r="M35" i="2"/>
  <c r="C12" i="2"/>
  <c r="V12" i="2" s="1"/>
  <c r="C13" i="2"/>
  <c r="U13" i="2"/>
  <c r="C14" i="2"/>
  <c r="C15" i="2"/>
  <c r="U15" i="2" s="1"/>
  <c r="C16" i="2"/>
  <c r="V16" i="2" s="1"/>
  <c r="C17" i="2"/>
  <c r="U17" i="2" s="1"/>
  <c r="C18" i="2"/>
  <c r="V18" i="2" s="1"/>
  <c r="C19" i="2"/>
  <c r="C20" i="2"/>
  <c r="C21" i="2"/>
  <c r="U21" i="2"/>
  <c r="C22" i="2"/>
  <c r="U22" i="2" s="1"/>
  <c r="C23" i="2"/>
  <c r="V23" i="2" s="1"/>
  <c r="U23" i="2"/>
  <c r="C24" i="2"/>
  <c r="V24" i="2" s="1"/>
  <c r="C25" i="2"/>
  <c r="V25" i="2" s="1"/>
  <c r="U25" i="2"/>
  <c r="C26" i="2"/>
  <c r="V26" i="2" s="1"/>
  <c r="C27" i="2"/>
  <c r="C28" i="2"/>
  <c r="C29" i="2"/>
  <c r="C30" i="2"/>
  <c r="V30" i="2" s="1"/>
  <c r="C31" i="2"/>
  <c r="V31" i="2" s="1"/>
  <c r="C32" i="2"/>
  <c r="V32" i="2" s="1"/>
  <c r="C33" i="2"/>
  <c r="U33" i="2"/>
  <c r="C34" i="2"/>
  <c r="U34" i="2" s="1"/>
  <c r="C35" i="2"/>
  <c r="U35" i="2" s="1"/>
  <c r="B12" i="2"/>
  <c r="T12" i="2" s="1"/>
  <c r="B13" i="2"/>
  <c r="T13" i="2"/>
  <c r="B14" i="2"/>
  <c r="T14" i="2" s="1"/>
  <c r="B15" i="2"/>
  <c r="T15" i="2" s="1"/>
  <c r="B16" i="2"/>
  <c r="T16" i="2" s="1"/>
  <c r="B17" i="2"/>
  <c r="T17" i="2"/>
  <c r="B18" i="2"/>
  <c r="T18" i="2" s="1"/>
  <c r="B19" i="2"/>
  <c r="T19" i="2" s="1"/>
  <c r="B20" i="2"/>
  <c r="T20" i="2" s="1"/>
  <c r="B21" i="2"/>
  <c r="T21" i="2"/>
  <c r="B22" i="2"/>
  <c r="T22" i="2" s="1"/>
  <c r="B23" i="2"/>
  <c r="T23" i="2"/>
  <c r="B24" i="2"/>
  <c r="T24" i="2" s="1"/>
  <c r="B25" i="2"/>
  <c r="T25" i="2"/>
  <c r="B26" i="2"/>
  <c r="T26" i="2" s="1"/>
  <c r="B27" i="2"/>
  <c r="T27" i="2" s="1"/>
  <c r="B28" i="2"/>
  <c r="T28" i="2" s="1"/>
  <c r="B29" i="2"/>
  <c r="T29" i="2" s="1"/>
  <c r="B30" i="2"/>
  <c r="T30" i="2" s="1"/>
  <c r="B31" i="2"/>
  <c r="T31" i="2"/>
  <c r="B32" i="2"/>
  <c r="T32" i="2"/>
  <c r="B33" i="2"/>
  <c r="T33" i="2" s="1"/>
  <c r="B34" i="2"/>
  <c r="T34" i="2" s="1"/>
  <c r="B35" i="2"/>
  <c r="T35" i="2" s="1"/>
  <c r="AA13" i="3"/>
  <c r="V22" i="2"/>
  <c r="V14" i="2"/>
  <c r="AG12" i="1"/>
  <c r="AC13" i="3"/>
  <c r="V20" i="2"/>
  <c r="AH12" i="1"/>
  <c r="AF12" i="1"/>
  <c r="U20" i="2"/>
  <c r="U14" i="2"/>
  <c r="U12" i="2"/>
  <c r="V29" i="2"/>
  <c r="V27" i="2"/>
  <c r="V21" i="2"/>
  <c r="V19" i="2"/>
  <c r="V13" i="2"/>
  <c r="Y13" i="3"/>
  <c r="M37" i="2"/>
  <c r="M38" i="2"/>
  <c r="U38" i="2" s="1"/>
  <c r="M39" i="2"/>
  <c r="U39" i="2" s="1"/>
  <c r="M40" i="2"/>
  <c r="M41" i="2"/>
  <c r="M42" i="2"/>
  <c r="M43" i="2"/>
  <c r="M44" i="2"/>
  <c r="M45" i="2"/>
  <c r="M46" i="2"/>
  <c r="M47" i="2"/>
  <c r="U47" i="2" s="1"/>
  <c r="M48" i="2"/>
  <c r="U48" i="2" s="1"/>
  <c r="M49" i="2"/>
  <c r="M50" i="2"/>
  <c r="M51" i="2"/>
  <c r="M52" i="2"/>
  <c r="U52" i="2" s="1"/>
  <c r="M53" i="2"/>
  <c r="M54" i="2"/>
  <c r="M55" i="2"/>
  <c r="M56" i="2"/>
  <c r="M57" i="2"/>
  <c r="U57" i="2" s="1"/>
  <c r="M36" i="2"/>
  <c r="C50" i="2"/>
  <c r="C51" i="2"/>
  <c r="B50" i="2"/>
  <c r="T50" i="2"/>
  <c r="B51" i="2"/>
  <c r="T51" i="2"/>
  <c r="Z13" i="3"/>
  <c r="AB13" i="3"/>
  <c r="C37" i="2"/>
  <c r="V37" i="2" s="1"/>
  <c r="C38" i="2"/>
  <c r="V38" i="2" s="1"/>
  <c r="C39" i="2"/>
  <c r="C40" i="2"/>
  <c r="C41" i="2"/>
  <c r="C42" i="2"/>
  <c r="U42" i="2" s="1"/>
  <c r="C43" i="2"/>
  <c r="U43" i="2" s="1"/>
  <c r="C44" i="2"/>
  <c r="V44" i="2" s="1"/>
  <c r="C45" i="2"/>
  <c r="U45" i="2" s="1"/>
  <c r="C46" i="2"/>
  <c r="U46" i="2" s="1"/>
  <c r="C47" i="2"/>
  <c r="C48" i="2"/>
  <c r="V48" i="2" s="1"/>
  <c r="C49" i="2"/>
  <c r="C52" i="2"/>
  <c r="C53" i="2"/>
  <c r="C54" i="2"/>
  <c r="C55" i="2"/>
  <c r="C56" i="2"/>
  <c r="U56" i="2" s="1"/>
  <c r="C36" i="2"/>
  <c r="V36" i="2" s="1"/>
  <c r="AA12" i="10"/>
  <c r="AC12" i="10"/>
  <c r="AD12" i="10"/>
  <c r="AB12" i="10"/>
  <c r="AE13" i="5"/>
  <c r="AD13" i="3"/>
  <c r="V50" i="2"/>
  <c r="V33" i="2"/>
  <c r="V54" i="2"/>
  <c r="V52" i="2"/>
  <c r="V40" i="2"/>
  <c r="V57" i="2"/>
  <c r="U55" i="2"/>
  <c r="V55" i="2"/>
  <c r="V53" i="2"/>
  <c r="V49" i="2"/>
  <c r="V47" i="2"/>
  <c r="V41" i="2"/>
  <c r="V39" i="2"/>
  <c r="X13" i="6"/>
  <c r="AE13" i="3"/>
  <c r="AE13" i="4"/>
  <c r="AD13" i="4"/>
  <c r="B37" i="2"/>
  <c r="T37" i="2"/>
  <c r="B38" i="2"/>
  <c r="T38" i="2" s="1"/>
  <c r="B39" i="2"/>
  <c r="T39" i="2"/>
  <c r="B40" i="2"/>
  <c r="T40" i="2" s="1"/>
  <c r="B41" i="2"/>
  <c r="T41" i="2" s="1"/>
  <c r="B42" i="2"/>
  <c r="T42" i="2"/>
  <c r="B43" i="2"/>
  <c r="T43" i="2"/>
  <c r="B44" i="2"/>
  <c r="T44" i="2" s="1"/>
  <c r="B45" i="2"/>
  <c r="T45" i="2" s="1"/>
  <c r="B46" i="2"/>
  <c r="T46" i="2" s="1"/>
  <c r="B47" i="2"/>
  <c r="T47" i="2"/>
  <c r="B48" i="2"/>
  <c r="T48" i="2" s="1"/>
  <c r="B49" i="2"/>
  <c r="T49" i="2"/>
  <c r="B52" i="2"/>
  <c r="T52" i="2" s="1"/>
  <c r="B53" i="2"/>
  <c r="T53" i="2"/>
  <c r="B54" i="2"/>
  <c r="T54" i="2" s="1"/>
  <c r="B55" i="2"/>
  <c r="T55" i="2" s="1"/>
  <c r="B56" i="2"/>
  <c r="T56" i="2"/>
  <c r="B57" i="2"/>
  <c r="T57" i="2" s="1"/>
  <c r="B36" i="2"/>
  <c r="T36" i="2" s="1"/>
  <c r="V34" i="2" l="1"/>
  <c r="U51" i="2"/>
  <c r="V51" i="2"/>
  <c r="U50" i="2"/>
  <c r="U32" i="2"/>
  <c r="U26" i="2"/>
  <c r="U54" i="2"/>
  <c r="U40" i="2"/>
  <c r="V17" i="2"/>
  <c r="U18" i="2"/>
  <c r="U24" i="2"/>
  <c r="V43" i="2"/>
  <c r="V46" i="2"/>
  <c r="V35" i="2"/>
  <c r="U49" i="2"/>
  <c r="U37" i="2"/>
  <c r="U28" i="2"/>
  <c r="U16" i="2"/>
  <c r="U53" i="2"/>
  <c r="U41" i="2"/>
  <c r="U58" i="2"/>
  <c r="V58" i="2"/>
  <c r="V45" i="2"/>
  <c r="V15" i="2"/>
  <c r="V42" i="2"/>
  <c r="V56" i="2"/>
  <c r="V28" i="2"/>
  <c r="U44" i="2"/>
  <c r="U36" i="2"/>
</calcChain>
</file>

<file path=xl/sharedStrings.xml><?xml version="1.0" encoding="utf-8"?>
<sst xmlns="http://schemas.openxmlformats.org/spreadsheetml/2006/main" count="731" uniqueCount="460">
  <si>
    <t>Đơn vị</t>
  </si>
  <si>
    <t>Tổng số lượt tiếp</t>
  </si>
  <si>
    <t>Tổng số người được tiếp</t>
  </si>
  <si>
    <t>Tổng số vụ việc tiếp</t>
  </si>
  <si>
    <t>Tiếp thường xuyên</t>
  </si>
  <si>
    <t>Tiếp định kỳ và đột xuất của Thủ trưởng</t>
  </si>
  <si>
    <t>Số lượt tiếp</t>
  </si>
  <si>
    <t>Số người được tiếp</t>
  </si>
  <si>
    <t>Số vụ việc</t>
  </si>
  <si>
    <t>Trong đó đoàn đông người</t>
  </si>
  <si>
    <t>Thủ trưởng tiếp</t>
  </si>
  <si>
    <t>Tiếp lần đầu</t>
  </si>
  <si>
    <t>Tiếp nhiều lần</t>
  </si>
  <si>
    <t>Số đoàn được tiếp</t>
  </si>
  <si>
    <t>Số kỳ tiếp</t>
  </si>
  <si>
    <t>MS</t>
  </si>
  <si>
    <t>1=4+13+22</t>
  </si>
  <si>
    <t>2=5+14+23</t>
  </si>
  <si>
    <t>3=6+7+15+ 16 + 24 +25</t>
  </si>
  <si>
    <t>Tổng</t>
  </si>
  <si>
    <t>Ủy quyền tiếp</t>
  </si>
  <si>
    <t>TỔNG HỢP KẾT QUẢ TIẾP CÔNG DÂN THƯỜNG XUYÊN, ĐỊNH KỲ VÀ ĐỘT XUẤT</t>
  </si>
  <si>
    <t>Số liệu tính từ ngày …/…/… đến....ngày…./…/….</t>
  </si>
  <si>
    <t>(Kèm theo Báo cáo số: ngày...../.../.... của )</t>
  </si>
  <si>
    <t>Biểu số 01/TCD</t>
  </si>
  <si>
    <t>Tổng số đơn nhận được qua tiếp công dân</t>
  </si>
  <si>
    <t>Tổng số vụ việc được tiếp</t>
  </si>
  <si>
    <t>Phân loại theo nội dung</t>
  </si>
  <si>
    <t>Phân loại theo thẩm quyền</t>
  </si>
  <si>
    <t>Số văn bản phúc đáp nhận được do chuyển đơn</t>
  </si>
  <si>
    <t>Ghi chú</t>
  </si>
  <si>
    <t>Khiếu nại</t>
  </si>
  <si>
    <t>Tố cáo</t>
  </si>
  <si>
    <t>Phản ánh, kiến nghị</t>
  </si>
  <si>
    <t>Thuộc thẩm quyền</t>
  </si>
  <si>
    <t>Không thuộc thẩm quyền</t>
  </si>
  <si>
    <t>Số đơn</t>
  </si>
  <si>
    <t>số vụ việc</t>
  </si>
  <si>
    <t>số đơn</t>
  </si>
  <si>
    <t>Hướng dẫn</t>
  </si>
  <si>
    <t>Chuyển đơn</t>
  </si>
  <si>
    <t>Đôn đốc giải quyết</t>
  </si>
  <si>
    <t>1=3+5+7=9+11</t>
  </si>
  <si>
    <t>2=4+6+8=10+12</t>
  </si>
  <si>
    <t>TỔNG HỢP KẾT QUẢ PHÂN LOẠI, XỬ LÝ ĐƠN QUA TIẾP CÔNG DÂN</t>
  </si>
  <si>
    <t>Biểu số: 02/TCD</t>
  </si>
  <si>
    <t>Kỳ trước chuyển sang</t>
  </si>
  <si>
    <t>Tiếp nhận trong kỳ</t>
  </si>
  <si>
    <t>Số đơn đã xử lý</t>
  </si>
  <si>
    <t>Đủ điều kiện xử lý</t>
  </si>
  <si>
    <t>Phân loại đơn theo nội dung</t>
  </si>
  <si>
    <t>Phân loại đơn theo tình trạng giải quyết</t>
  </si>
  <si>
    <t>Kết quả xử lý đơn</t>
  </si>
  <si>
    <t>Kiến nghị, phản ánh</t>
  </si>
  <si>
    <t>Đã giải quyết</t>
  </si>
  <si>
    <t>Chưa giải quyết</t>
  </si>
  <si>
    <t>Đơn thuộc thẩm quyền</t>
  </si>
  <si>
    <t>Đơn không thuộc thẩm quyền</t>
  </si>
  <si>
    <t>Lần đầu</t>
  </si>
  <si>
    <t>Nhiều lần</t>
  </si>
  <si>
    <t>Tổng số</t>
  </si>
  <si>
    <t>Biểu số: 01/XLD</t>
  </si>
  <si>
    <t>Đơn kỳ trước chuyển sang</t>
  </si>
  <si>
    <t>Đơn đã xử lý</t>
  </si>
  <si>
    <t>Phân loại vụ việc theo nội dung</t>
  </si>
  <si>
    <t>Phân loại vụ việc theo tình trạng giải quyết</t>
  </si>
  <si>
    <t>Kết quả xử lý</t>
  </si>
  <si>
    <t>đơn kỳ trước chuyển sang</t>
  </si>
  <si>
    <t>Đơn tiếp nhận trong kỳ</t>
  </si>
  <si>
    <t>Lĩnh vực hành chính</t>
  </si>
  <si>
    <t>Lĩnh vực tư pháp</t>
  </si>
  <si>
    <t>Lĩnh vực Đảng, đoàn thể</t>
  </si>
  <si>
    <t>Lĩnh vực khác</t>
  </si>
  <si>
    <t>Vụ việc thuộc thẩm quyền</t>
  </si>
  <si>
    <t>Vụ việc không thuộc thẩm quyền</t>
  </si>
  <si>
    <t>Chế độ, chính sách</t>
  </si>
  <si>
    <t>Đất đai, nhà cửa</t>
  </si>
  <si>
    <t>Khác</t>
  </si>
  <si>
    <t>Lần 2</t>
  </si>
  <si>
    <t>Đôn đổc giải quyết</t>
  </si>
  <si>
    <t>23=24+25</t>
  </si>
  <si>
    <t>Tham nhũng</t>
  </si>
  <si>
    <t>Lĩnh vực Tư pháp</t>
  </si>
  <si>
    <t>Tố cáo tiếp</t>
  </si>
  <si>
    <t>Tổng cộng</t>
  </si>
  <si>
    <t>Công chức, công vụ</t>
  </si>
  <si>
    <t>Quá thời hạn chưa giải quyết</t>
  </si>
  <si>
    <t>Đã có kết luận giải quyết</t>
  </si>
  <si>
    <t>Tố cáo lần đầu</t>
  </si>
  <si>
    <t>Biểu số: 03/XLD</t>
  </si>
  <si>
    <t>Đất đai</t>
  </si>
  <si>
    <t>Tư pháp</t>
  </si>
  <si>
    <t>Đã được giải quyết</t>
  </si>
  <si>
    <t>Chưa được giải quyết</t>
  </si>
  <si>
    <t>TỔNG HỢP KẾT QUẢ XỬ LÝ ĐƠN KIẾN NGHỊ, PHẢN ÁNH</t>
  </si>
  <si>
    <t>Biểu số: 04/XLD</t>
  </si>
  <si>
    <t>Biểu số: 02/XLD</t>
  </si>
  <si>
    <t>TỔNG HỢP KẾT QUẢ XỬ LÝ ĐƠN KHIẾU NẠI</t>
  </si>
  <si>
    <t>Đơn khiếu nại thuộc thẩm quyền</t>
  </si>
  <si>
    <t>Tổng số vụ việc khiếu nại thuộc thẩm quyền</t>
  </si>
  <si>
    <t>Kết quả giải quyết</t>
  </si>
  <si>
    <t>Phân tích kết quả giải quyết (vụ việc)</t>
  </si>
  <si>
    <t>Kiến nghị thu hồi cho NN</t>
  </si>
  <si>
    <t>Trả lại cho tổ chức, cá nhân</t>
  </si>
  <si>
    <t>Kiến nghị xử lý hành chính</t>
  </si>
  <si>
    <t>Chuyển cơ quan điều tra</t>
  </si>
  <si>
    <t>Giải quyết lần đầu</t>
  </si>
  <si>
    <t>Giải quyết lần 2</t>
  </si>
  <si>
    <t>Chấp hành thời hạn giải quyết</t>
  </si>
  <si>
    <t>Số vụ việc giải quyết bằng QĐ hành chính</t>
  </si>
  <si>
    <t>Số vụ việc rút đơn thông qua giải thích, thuyết phục</t>
  </si>
  <si>
    <t>Tiền (Trđ)</t>
  </si>
  <si>
    <t>Tổ chức</t>
  </si>
  <si>
    <t>Cá nhân</t>
  </si>
  <si>
    <t>Số tổ chức được trả lại quyền lợi</t>
  </si>
  <si>
    <t>Số cá nhân được trả</t>
  </si>
  <si>
    <t>Lại</t>
  </si>
  <si>
    <t>quyền lợi</t>
  </si>
  <si>
    <t>Trong đó số cán bộ, công chức, viên chức</t>
  </si>
  <si>
    <t>Số vụ</t>
  </si>
  <si>
    <t>Tổng số người</t>
  </si>
  <si>
    <t>Khiếu nại đúng</t>
  </si>
  <si>
    <t>Khiếu nại sai</t>
  </si>
  <si>
    <t>Khiếu nại đúng một phần</t>
  </si>
  <si>
    <t>Công nhận QĐ g/q lần đẩu</t>
  </si>
  <si>
    <t>Hủy, sửa QĐ g/q lần đầu</t>
  </si>
  <si>
    <t>Đúng quy định</t>
  </si>
  <si>
    <t>Không đúng quy định</t>
  </si>
  <si>
    <t>1=2+3</t>
  </si>
  <si>
    <t>5=20+..+24</t>
  </si>
  <si>
    <t>TỔNG HỢP KẾT QUẢ GIẢI QUYẾT THUỘC THẨM QUYỀN</t>
  </si>
  <si>
    <t>Biểu số: 01/KQGQ</t>
  </si>
  <si>
    <t>Tổng số người bị kiến nghị xử lý</t>
  </si>
  <si>
    <t>Tổng số quyết định phải thực hiện trong kỳ</t>
  </si>
  <si>
    <t>Số quyết định đã thực hiện xong</t>
  </si>
  <si>
    <t>Thu hồi cho nhà nước</t>
  </si>
  <si>
    <t>Đã xử lý hành chính</t>
  </si>
  <si>
    <t>Đã khởi tố</t>
  </si>
  <si>
    <t>Phải thu</t>
  </si>
  <si>
    <t>Đã thu</t>
  </si>
  <si>
    <t>Phải trả</t>
  </si>
  <si>
    <t>Đã trả</t>
  </si>
  <si>
    <t>Tổng số người bị xử lý</t>
  </si>
  <si>
    <t>Số người</t>
  </si>
  <si>
    <t>TỔNG HỢP KẾT QUẢ THI HÀNH QUYẾT ĐỊNH GIẢI QUYẾT KHIẾU NẠI</t>
  </si>
  <si>
    <t>Biểu số: 02/KQGQ</t>
  </si>
  <si>
    <r>
      <t>Đất (m</t>
    </r>
    <r>
      <rPr>
        <vertAlign val="superscript"/>
        <sz val="10"/>
        <color rgb="FF000000"/>
        <rFont val="Times New Roman"/>
        <family val="1"/>
        <charset val="163"/>
      </rPr>
      <t>2</t>
    </r>
    <r>
      <rPr>
        <sz val="10"/>
        <color rgb="FF000000"/>
        <rFont val="Times New Roman"/>
        <family val="1"/>
        <charset val="163"/>
      </rPr>
      <t>)</t>
    </r>
  </si>
  <si>
    <t>Đơn tố cáo thuộc thẩm quyền</t>
  </si>
  <si>
    <t>Tổng số vụ việc tố cáo thuộc thẩm quyền</t>
  </si>
  <si>
    <t>Trong đó số vụ việc tố cáo tiếp</t>
  </si>
  <si>
    <t>Số cá nhân được trả lại quyền lợi</t>
  </si>
  <si>
    <t>Tố cáo đúng</t>
  </si>
  <si>
    <t>Trong đó tố cáo tiếp đúng</t>
  </si>
  <si>
    <t>Tố cáo sai</t>
  </si>
  <si>
    <t>Trong đó tố cáo tiếp sai</t>
  </si>
  <si>
    <t>Tố cáo có đúng, có sai</t>
  </si>
  <si>
    <t>Trong đó tố cáo tiếp có, có sai</t>
  </si>
  <si>
    <t>Số vụ việc lần đầu</t>
  </si>
  <si>
    <t>Số vụ việc tố cáo tiếp</t>
  </si>
  <si>
    <t>Số vụ việc rút toàn bộ nội dung tố cáo</t>
  </si>
  <si>
    <t>Số vụ việc đình chỉ không do rút tố cáo</t>
  </si>
  <si>
    <r>
      <t>Đất (m</t>
    </r>
    <r>
      <rPr>
        <vertAlign val="superscript"/>
        <sz val="10"/>
        <color rgb="FF000000"/>
        <rFont val="Arial"/>
        <family val="2"/>
        <charset val="163"/>
      </rPr>
      <t>2</t>
    </r>
    <r>
      <rPr>
        <sz val="10"/>
        <color rgb="FF000000"/>
        <rFont val="Arial"/>
        <family val="2"/>
        <charset val="163"/>
      </rPr>
      <t>)</t>
    </r>
  </si>
  <si>
    <t>Số người bị kiến nghị xử ly</t>
  </si>
  <si>
    <t>Số đối tượng</t>
  </si>
  <si>
    <t>8=25+27 +29</t>
  </si>
  <si>
    <t>So sánh cột 6 với cột (24+26+28), cột (24+26+28) với cột 30+31</t>
  </si>
  <si>
    <t>TỔNG HỢP KẾT QUẢ GIẢI QUYẾT TỐ CÁO THUỘC THẨM QUYỀN</t>
  </si>
  <si>
    <t>Biểu số: 03/KQGQ</t>
  </si>
  <si>
    <t>Tổng số kết luận phải thực hiện</t>
  </si>
  <si>
    <t>Số kết luận đi thực hiện xong</t>
  </si>
  <si>
    <t>Thu hồi cho Nhà nước</t>
  </si>
  <si>
    <t>Tổng số tổ chức bị xử lý</t>
  </si>
  <si>
    <t>Tổng số cá nhân bị xử lý</t>
  </si>
  <si>
    <t>Số tổ chức phải được trả lại quyền lợi</t>
  </si>
  <si>
    <t>Số cá nhân phải được trả lại quyền lợi</t>
  </si>
  <si>
    <t>Số tổ chức đã được trả lại quyền lợi</t>
  </si>
  <si>
    <t>Số cá nhân đã được trả lại quyền lợi</t>
  </si>
  <si>
    <t>Trong đó số CB,CC,VC</t>
  </si>
  <si>
    <t>So sánh cột 20 cột 21, điều kiện 21&lt;=20</t>
  </si>
  <si>
    <t>TỔNG HỢP KẾT QUẢ THỰC HIỆN KẾT LUẬN NỘI DUNG TỐ CÁO</t>
  </si>
  <si>
    <t>Biểu số: 04/KQGQ</t>
  </si>
  <si>
    <t>So sánh cột 2 với cột 10+12</t>
  </si>
  <si>
    <r>
      <t>So sánh cột 2 với</t>
    </r>
    <r>
      <rPr>
        <b/>
        <i/>
        <sz val="12"/>
        <rFont val="Times New Roman"/>
        <family val="1"/>
        <charset val="163"/>
      </rPr>
      <t xml:space="preserve"> (cột 3)</t>
    </r>
    <r>
      <rPr>
        <sz val="12"/>
        <rFont val="Times New Roman"/>
        <family val="2"/>
        <charset val="163"/>
      </rPr>
      <t xml:space="preserve"> biểu 01/TCD</t>
    </r>
  </si>
  <si>
    <t>Hướng dẫn cách ghi biểu</t>
  </si>
  <si>
    <t>- Đây là Biểu tổng hợp kết quả chung về tiếp công dân qua công tác tiếp dân thường xuyên, định kỳ và đột xuất của thủ trưởng</t>
  </si>
  <si>
    <t>- Cột "Đơn vị" để ghi tên các đơn vị trực thuộc</t>
  </si>
  <si>
    <t>- Cột (1) = (4) + (13) + (22) là Tổng số lượt tiếp, gồm số lượt tiếp thường xuyên và số lượt tiếp của thủ trưởng (trực tiếp hoặc ủy quyền tiếp)</t>
  </si>
  <si>
    <t>- Cột (2) = (5) + (14) + (23) là Tổng số người được tiếp, bao gồm tiếp thường xuyên và tiếp của thủ trưởng (trực tiếp hoặc ủy quyền tiếp)</t>
  </si>
  <si>
    <t>- Cột (3) = (6) + (7) + (15) + (16) + (24) + (25): là Tổng số vụ việc tiếp, gồm số vụ việc tiếp thường xuyên và số vụ việc thủ trưởng tiếp (trực tiếp hoặc ủy quyền tiếp)</t>
  </si>
  <si>
    <t>- Đoàn đông người là đoàn có từ 5 người trở lên</t>
  </si>
  <si>
    <t>- Đối với vụ việc tiếp công dân thường xuyên có thủ trưởng tiếp thì chỉ nhập số liệu 1 lần vào mục thủ trưởng tiếp</t>
  </si>
  <si>
    <t>- Tổng số đoàn đông người được tiếp = Cột (8) + (17) + (26)</t>
  </si>
  <si>
    <t>- Nội dung ghi chú viết vào dòng 30 (nếu có)</t>
  </si>
  <si>
    <t>số liệu cột 1 = cột 4+ cột 13 + cột 22</t>
  </si>
  <si>
    <t>số liệu cột 2 = cột 5 + cột 14 + cột 23</t>
  </si>
  <si>
    <t xml:space="preserve">số liệu cột 3= cột 6 + cột 7 + cột 15 + cột 16+ cột 24 + cột 25 </t>
  </si>
  <si>
    <t>31. Ghi chú:</t>
  </si>
  <si>
    <t>- Số liệu tại Biểu này nằm trong số liệu tổng hợp tại Biểu 01/XLD</t>
  </si>
  <si>
    <t>- Cột (15) Lĩnh vực tư pháp như: Điều tra, truy tố, xét xử, thi hành án,...</t>
  </si>
  <si>
    <t>- Cột (23) = (24) + (25)</t>
  </si>
  <si>
    <t>27. Ghi chú:</t>
  </si>
  <si>
    <t>- Số liệu tại Biểu này là số liệu tổng hợp từ các biểu 02/XLD, 03/XLD, 04/XLD</t>
  </si>
  <si>
    <t>34. Ghi chú:</t>
  </si>
  <si>
    <t>25. Ghi chú:</t>
  </si>
  <si>
    <t>- Nội dung ghi chú viết vào dòng 25 (nếu có)</t>
  </si>
  <si>
    <t>- Cột (6): Chỉ thống kê các vụ việc rút toàn bộ nội dung; trường hợp không rút toàn bộ thì không thống kê vào cột này</t>
  </si>
  <si>
    <t>- Từ Cột (7) trở đi là số liệu tổng hợp, phân tích đối với kết quả giải quyết các vụ việc khiếu nại (thống kê tại Cột (5), (6))</t>
  </si>
  <si>
    <t>- Cột (15): Thống kê số người bị kiến nghị xử lý hành chính do vi phạm liên quan đến khiếu nại và giải quyết khiếu nại</t>
  </si>
  <si>
    <t>- Cột (16): Thống kê số cán bộ, công chức, viên chức bị kiến nghị xử lý hành chính do vi phạm liên quan đến khiếu nại và giải quyết khiếu nại (&lt;= Cột 15)</t>
  </si>
  <si>
    <t>- Cột (18): Thống kê số đối tượng bị kiến nghị chuyển cơ quan điều tra tiếp tục xử lý do vi phạm liên quan đến khiếu nại và giải quyết khiếu nại</t>
  </si>
  <si>
    <t>- Cột (19): Thống kê số cán bộ, công chức, viên chức bị kiến nghị chuyển cơ quan điều tra tiếp tục xử lý do vi phạm liên quan đến khiếu nại và giải quyết khiếu nại (&lt;= Cột 18)</t>
  </si>
  <si>
    <t>- Cột (25): Thống kê số vụ việc chấp hành đúng quy định về thời hạn giải quyết khiếu nại</t>
  </si>
  <si>
    <t>- Cột (26): Thống kê số vụ việc chấp hành không đúng quy định về thời gian giải quyết khiếu nại</t>
  </si>
  <si>
    <t>- Nội dung ghi chú viết vào dòng 28 (nếu có)</t>
  </si>
  <si>
    <t>20. Ghi chú:</t>
  </si>
  <si>
    <t>- Cột (1): Số quyết định giải quyết khiếu nại phải thực hiện trong kỳ, bao gồm số quyết định chưa thực hiện xong của kỳ báo cáo trước chuyển sang và số quyết định ban hành trong kỳ báo cáo phải thực hiện</t>
  </si>
  <si>
    <t>- Cột (2) Số quyết định giải quyết khiếu nại đã thực hiện xong trong kỳ báo cáo</t>
  </si>
  <si>
    <t>- Cột (15): Thống kê số người đã xử lý hành chính do vi phạm liên quan đến khiếu nại và giải quyết khiếu nại</t>
  </si>
  <si>
    <t>- Cột (16): Thống kê số cán bộ, công chức, viên chức đã xử lý hành chính do vi phạm liên quan đến khiếu nại và giải quyết khiếu nại (&lt;= Cột 15)</t>
  </si>
  <si>
    <t>- Cột (18): Thống kê số người đã khởi tố do vi phạm liên quan đến khiếu nại và giải quyết khiếu nại</t>
  </si>
  <si>
    <t>- Cột (19): Thống kê số cán bộ, công chức, viên chức đã khởi tố do vi phạm liên quan đến khiếu nại và giải quyết khiếu nại (&lt;= Cột 18)</t>
  </si>
  <si>
    <t>- Nội dung ghi chú viết vào dòng 20 (nếu có)</t>
  </si>
  <si>
    <t>32. Ghi chú:</t>
  </si>
  <si>
    <t>- Cột (5): Số vụ việc tố cáo tiếp thuộc thẩm quyền, số liệu nằm trong số liệu vụ việc tố cáo thuộc thẩm quyền thống kê tại Cột (4)</t>
  </si>
  <si>
    <t>- Cột (8): Tổng số vụ việc tố cáo tiếp đã được giải quyết = Cột (25) + (27) + (29)</t>
  </si>
  <si>
    <t>- Từ Cột (11) trở đi là số liệu tổng hợp, phân tích đối với kết quả giải quyết các vụ việc tố cáo đã thống kê ở Cột (6)</t>
  </si>
  <si>
    <t>- Cột (19): Thống kê số người bị kiến nghị xử lý hành chính theo kết luận nội dung tố cáo và xử lý tố cáo</t>
  </si>
  <si>
    <t>- Cột (20): Thống kê số cán bộ, công chức, viên chức bị kiến nghị xử lý hành chính theo kết luận nội dung tố cáo và xử lý tố cáo (&lt;= Cột 19)</t>
  </si>
  <si>
    <t>- Cột (22): Thống kê số đối tượng bị kiến nghị chuyển cơ quan điều tra tiếp tục xử lý theo kết luận nội dung tố cáo và xử lý tố cáo</t>
  </si>
  <si>
    <t>- Cột (23): Thống kê số cán bộ, công chức, viên chức bị kiến nghị chuyển cơ quan điều tra tiếp tục xử lý theo kết luận nội dung tố cáo và xử lý tố cáo (&lt;= Cột 22)</t>
  </si>
  <si>
    <t>- Cột (25): Tổng số vụ việc tố cáo tiếp được kết luận là tố cáo tiếp đúng, số liệu nằm trong số liệu tổng hợp tại Cột (24)</t>
  </si>
  <si>
    <t>- Cột (27): Tổng số vụ việc tố cáo tiếp được kết luận là tố cáo tiếp sai, số liệu nằm trong số liệu tổng hợp tại Cột (26)</t>
  </si>
  <si>
    <t>- Cột (29): Tổng số vụ việc tố cáo tiếp được kết luận là tố cáo tiếp có đúng, có sai, số liệu nằm trong số liệu tổng hợp tại Cột (28)</t>
  </si>
  <si>
    <t>- Nội dung ghi chú viết vào dòng 32 (nếu có)</t>
  </si>
  <si>
    <t>- Cột (2) Số kết luận nội dung tố cáo, xử lý tố cáo đã thực hiện xong trong kỳ báo cáo</t>
  </si>
  <si>
    <t>- Cột (19): Thống kê số tổ chức đã xử lý hành chính theo kết luận nội dung tố cáo và xử lý tố cáo</t>
  </si>
  <si>
    <t>- Cột (21): Thống kê số cán bộ, công chức, viên chức đã xử lý hành chính theo kết luận nội dung tố cáo và xử lý tố cáo (&lt;= Cột 20)</t>
  </si>
  <si>
    <t>- Cột (23): Thống kê số đối tượng đã chuyển cơ quan điều tra tiếp tục xử lý theo kết luận nội dung tố cáo và xử lý tố cáo</t>
  </si>
  <si>
    <t>- Cột (24): Thống kê số cán bộ, công chức, viên chức đã chuyển cơ quan điều tra tiếp tục xử lý theo kết luận nội dung tố cáo và xử lý tố cáo (&lt;= Cột 23)</t>
  </si>
  <si>
    <t>30. Ghi chú:</t>
  </si>
  <si>
    <t>18. Ghi chú:</t>
  </si>
  <si>
    <t>- Đây là biểu tổng hợp kết quả phân loại, xử lý đơn tiếp nhận qua tiếp công dân. Kết quả xử lý đơn thống kê tại biểu này được tổng hợp chung vào kết quả xử lý đơn tại các biểu 01/XLD, 02/XLD, 03/XLD, 04/XLD</t>
  </si>
  <si>
    <t>- Cột (1) = (3) + (5) + (7) = (9) + (11) là Tổng số đơn nhận được qua tiếp công dân</t>
  </si>
  <si>
    <t>- Cột (2) = (4) + (6) + (8) = Cột (10) + (12) = Cột (3) thuộc Biểu 01/TCD, là Tổng số vụ việc (khiếu nại, tố cáo, kiến nghị, phản ánh) được tiếp</t>
  </si>
  <si>
    <t>- Cột (3): Tổng số đơn khiếu nại nhận được qua tiếp công dân</t>
  </si>
  <si>
    <t>- Cột (4): Tổng số vụ việc khiếu nại được tiếp. Tương tự với các cột (5), (6), (7), (8) đối với tố cáo, phản ánh, kiến nghị</t>
  </si>
  <si>
    <t>- Cột (9): Tổng số đơn thuộc thẩm quyền được tiếp, gồm đơn khiếu nại, tố cáo, kiến nghị, phản ánh thuộc thẩm quyền</t>
  </si>
  <si>
    <t>- Cột (10): Tổng số vụ việc thuộc thẩm quyền được tiếp, gồm vụ việc khiếu nại, tố cáo, kiến nghị, phản ánh thuộc thẩm quyền</t>
  </si>
  <si>
    <t>- Cột (11): Tổng số đơn không thuộc thẩm quyền được tiếp, gồm đơn khiếu nại, tố cáo, kiến nghị, phản ánh không thuộc thẩm quyền</t>
  </si>
  <si>
    <t>- Cột (12): Tổng số vụ việc không thuộc thẩm quyền được tiếp, gồm vụ việc khiếu nại, tố cáo, kiến nghị, phản ánh không thuộc thẩm quyền</t>
  </si>
  <si>
    <t>- Cột (14): Số vụ việc chuyển cơ quan có thẩm quyền giải quyết, chỉ thống kê số vụ việc chuyển lần đầu. Các vụ việc chuyển từ lần thứ 2 kèm theo đôn đốc thì thống kê vào cột (15)</t>
  </si>
  <si>
    <t>- Nội dung ghi chú viết vào dòng 18 hoặc cột 17 (nếu có)</t>
  </si>
  <si>
    <t>So sánh cột 1 với cột 9+11 và 3+5+7</t>
  </si>
  <si>
    <t>18</t>
  </si>
  <si>
    <t>So sánh cột 15 và 16, điều kiện: 16&lt;=15</t>
  </si>
  <si>
    <t>So sánh cột 19 và 19, điều kiện: 19&lt;=18</t>
  </si>
  <si>
    <t>So sánh cột 22 và cột 23, điều kiện: 23&lt;=22</t>
  </si>
  <si>
    <t>So sánh cột 23 cột 24, điều kiện 24&lt;=23</t>
  </si>
  <si>
    <t>Cột 9 = Cột 11 (biểu 01/KQGQ)</t>
  </si>
  <si>
    <t>Cột 10= 12 (Biểu 01/KQGQ)</t>
  </si>
  <si>
    <t>Cột 20 = Cột 19 (biểu 03/KQGQ)</t>
  </si>
  <si>
    <t>Cột 21 = Cột 20 (biểu 03/KQGQ)</t>
  </si>
  <si>
    <r>
      <rPr>
        <sz val="9"/>
        <color rgb="FF000000"/>
        <rFont val="Times New Roman"/>
        <family val="1"/>
      </rPr>
      <t xml:space="preserve">Ban Dân tộc </t>
    </r>
  </si>
  <si>
    <r>
      <rPr>
        <sz val="9"/>
        <color rgb="FF000000"/>
        <rFont val="Times New Roman"/>
        <family val="1"/>
      </rPr>
      <t>Sở Công Thương</t>
    </r>
  </si>
  <si>
    <t>Sở Giáo dục &amp; ĐT</t>
  </si>
  <si>
    <t>Sở Giao thông VT</t>
  </si>
  <si>
    <t>Sở Kế hoạch ĐT</t>
  </si>
  <si>
    <t>Sở KH&amp;CN</t>
  </si>
  <si>
    <t>Sở LĐTB &amp;XH</t>
  </si>
  <si>
    <r>
      <rPr>
        <sz val="9"/>
        <color rgb="FF000000"/>
        <rFont val="Times New Roman"/>
        <family val="1"/>
      </rPr>
      <t>Sở Ngoại vụ</t>
    </r>
  </si>
  <si>
    <r>
      <rPr>
        <sz val="9"/>
        <color rgb="FF000000"/>
        <rFont val="Times New Roman"/>
        <family val="1"/>
      </rPr>
      <t>Sở Nội vụ</t>
    </r>
  </si>
  <si>
    <t>Sở NN&amp;PTNT</t>
  </si>
  <si>
    <r>
      <rPr>
        <sz val="9"/>
        <color rgb="FF000000"/>
        <rFont val="Times New Roman"/>
        <family val="1"/>
      </rPr>
      <t>Sở Tài chính</t>
    </r>
  </si>
  <si>
    <t>Sở TNMT</t>
  </si>
  <si>
    <t>Sở Thông Tin &amp; TT</t>
  </si>
  <si>
    <t>Sở Tư pháp</t>
  </si>
  <si>
    <t>Sở VH TT &amp; DL</t>
  </si>
  <si>
    <r>
      <rPr>
        <sz val="9"/>
        <color rgb="FF000000"/>
        <rFont val="Times New Roman"/>
        <family val="1"/>
      </rPr>
      <t>Sở Xây dựng</t>
    </r>
  </si>
  <si>
    <r>
      <rPr>
        <sz val="9"/>
        <color rgb="FF000000"/>
        <rFont val="Times New Roman"/>
        <family val="1"/>
      </rPr>
      <t>Sở Y tế</t>
    </r>
  </si>
  <si>
    <r>
      <rPr>
        <sz val="9"/>
        <color rgb="FF000000"/>
        <rFont val="Times New Roman"/>
        <family val="1"/>
      </rPr>
      <t>Thanh tra tỉnh</t>
    </r>
  </si>
  <si>
    <r>
      <rPr>
        <sz val="9"/>
        <color rgb="FF000000"/>
        <rFont val="Times New Roman"/>
        <family val="1"/>
      </rPr>
      <t>UBND Huyện Bá Thước</t>
    </r>
  </si>
  <si>
    <r>
      <rPr>
        <sz val="9"/>
        <color rgb="FF000000"/>
        <rFont val="Times New Roman"/>
        <family val="1"/>
      </rPr>
      <t>UBND Huyện Cẩm Thủy</t>
    </r>
  </si>
  <si>
    <r>
      <rPr>
        <sz val="9"/>
        <color rgb="FF000000"/>
        <rFont val="Times New Roman"/>
        <family val="1"/>
      </rPr>
      <t>UBND Huyện Đông Sơn</t>
    </r>
  </si>
  <si>
    <r>
      <rPr>
        <sz val="9"/>
        <color rgb="FF000000"/>
        <rFont val="Times New Roman"/>
        <family val="1"/>
      </rPr>
      <t>UBND Huyện Hà Trung</t>
    </r>
  </si>
  <si>
    <r>
      <rPr>
        <sz val="9"/>
        <color rgb="FF000000"/>
        <rFont val="Times New Roman"/>
        <family val="1"/>
      </rPr>
      <t>UBND Huyện Hậu Lộc</t>
    </r>
  </si>
  <si>
    <r>
      <rPr>
        <sz val="9"/>
        <color rgb="FF000000"/>
        <rFont val="Times New Roman"/>
        <family val="1"/>
      </rPr>
      <t>UBND Huyện Hoằng Hóa</t>
    </r>
  </si>
  <si>
    <r>
      <rPr>
        <sz val="9"/>
        <color rgb="FF000000"/>
        <rFont val="Times New Roman"/>
        <family val="1"/>
      </rPr>
      <t>UBND Huyện Lang Chánh</t>
    </r>
  </si>
  <si>
    <r>
      <rPr>
        <sz val="9"/>
        <color rgb="FF000000"/>
        <rFont val="Times New Roman"/>
        <family val="1"/>
      </rPr>
      <t>UBND Huyện Mường Lát</t>
    </r>
  </si>
  <si>
    <r>
      <rPr>
        <sz val="9"/>
        <color rgb="FF000000"/>
        <rFont val="Times New Roman"/>
        <family val="1"/>
      </rPr>
      <t>UBND Huyện Nga Sơn</t>
    </r>
  </si>
  <si>
    <r>
      <rPr>
        <sz val="9"/>
        <color rgb="FF000000"/>
        <rFont val="Times New Roman"/>
        <family val="1"/>
      </rPr>
      <t>UBND Huyện Ngọc Lặc</t>
    </r>
  </si>
  <si>
    <r>
      <rPr>
        <sz val="9"/>
        <color rgb="FF000000"/>
        <rFont val="Times New Roman"/>
        <family val="1"/>
      </rPr>
      <t>UBND Huyện Như Thanh</t>
    </r>
  </si>
  <si>
    <r>
      <rPr>
        <sz val="9"/>
        <color rgb="FF000000"/>
        <rFont val="Times New Roman"/>
        <family val="1"/>
      </rPr>
      <t>UBND Huyện Như Xuân</t>
    </r>
  </si>
  <si>
    <r>
      <rPr>
        <sz val="9"/>
        <color rgb="FF000000"/>
        <rFont val="Times New Roman"/>
        <family val="1"/>
      </rPr>
      <t>UBND Huyện Nông Cống</t>
    </r>
  </si>
  <si>
    <r>
      <rPr>
        <sz val="9"/>
        <color rgb="FF000000"/>
        <rFont val="Times New Roman"/>
        <family val="1"/>
      </rPr>
      <t>UBND Huyện Quan Hóa</t>
    </r>
  </si>
  <si>
    <r>
      <rPr>
        <sz val="9"/>
        <color rgb="FF000000"/>
        <rFont val="Times New Roman"/>
        <family val="1"/>
      </rPr>
      <t>UBND Huyện Quan Sơn</t>
    </r>
  </si>
  <si>
    <r>
      <rPr>
        <sz val="9"/>
        <color rgb="FF000000"/>
        <rFont val="Times New Roman"/>
        <family val="1"/>
      </rPr>
      <t>UBND Huyện Quảng Xương</t>
    </r>
  </si>
  <si>
    <r>
      <rPr>
        <sz val="9"/>
        <color rgb="FF000000"/>
        <rFont val="Times New Roman"/>
        <family val="1"/>
      </rPr>
      <t>UBND Huyện Thạch Thành</t>
    </r>
  </si>
  <si>
    <r>
      <rPr>
        <sz val="9"/>
        <color rgb="FF000000"/>
        <rFont val="Times New Roman"/>
        <family val="1"/>
      </rPr>
      <t>UBND Huyện Thiệu Hóa</t>
    </r>
  </si>
  <si>
    <t>UBND Huyện Thọ Xuân</t>
  </si>
  <si>
    <t>UBND Huyện Thường Xuân</t>
  </si>
  <si>
    <r>
      <rPr>
        <sz val="9"/>
        <color rgb="FF000000"/>
        <rFont val="Times New Roman"/>
        <family val="1"/>
      </rPr>
      <t>UBND Huyện Triệu Sơn</t>
    </r>
  </si>
  <si>
    <r>
      <rPr>
        <sz val="9"/>
        <color rgb="FF000000"/>
        <rFont val="Times New Roman"/>
        <family val="1"/>
      </rPr>
      <t>UBND Huyện Vĩnh Lộc</t>
    </r>
  </si>
  <si>
    <r>
      <rPr>
        <sz val="9"/>
        <color rgb="FF000000"/>
        <rFont val="Times New Roman"/>
        <family val="1"/>
      </rPr>
      <t>UBND Huyện Yên Định</t>
    </r>
  </si>
  <si>
    <r>
      <rPr>
        <sz val="9"/>
        <color rgb="FF000000"/>
        <rFont val="Times New Roman"/>
        <family val="1"/>
      </rPr>
      <t>UBND Thành phố Sầm Sơn</t>
    </r>
  </si>
  <si>
    <r>
      <rPr>
        <sz val="9"/>
        <color rgb="FF000000"/>
        <rFont val="Times New Roman"/>
        <family val="1"/>
      </rPr>
      <t>UBND Thành phố Thanh Hóa</t>
    </r>
  </si>
  <si>
    <t>UBND Thị xã Bỉm Sơn</t>
  </si>
  <si>
    <r>
      <rPr>
        <sz val="9"/>
        <color rgb="FF000000"/>
        <rFont val="Times New Roman"/>
        <family val="1"/>
      </rPr>
      <t>Văn phòng UBND tỉnh</t>
    </r>
  </si>
  <si>
    <t>UBND TX Nghi Sơn</t>
  </si>
  <si>
    <t>Tổng số đơn phải xử lý</t>
  </si>
  <si>
    <t>Số đơn chưa xử lý (chuyển kỳ sau xử lý)</t>
  </si>
  <si>
    <t>Chưa giải quyết xong</t>
  </si>
  <si>
    <t>1= 2+3 = 4+5</t>
  </si>
  <si>
    <t>14=15+ 16+17</t>
  </si>
  <si>
    <t>18=19+ 20+21</t>
  </si>
  <si>
    <t>Số đơn kỳ trước chuyển sang</t>
  </si>
  <si>
    <t>Số đơn tiếp nhận trong kỳ</t>
  </si>
  <si>
    <t xml:space="preserve">Tổng số </t>
  </si>
  <si>
    <t>Đã có bản án của TAND</t>
  </si>
  <si>
    <t>1=2+ 3</t>
  </si>
  <si>
    <t>4=5+6</t>
  </si>
  <si>
    <t>9 = 10+11+12</t>
  </si>
  <si>
    <t>20=21+22</t>
  </si>
  <si>
    <t>8=9+14+15+16+17= 18+19+20=21+24</t>
  </si>
  <si>
    <t>9=10+11+12+13</t>
  </si>
  <si>
    <t>21=22+23</t>
  </si>
  <si>
    <t>24=25+26</t>
  </si>
  <si>
    <t>Đơn đã xem xét về điều kiện xử lý</t>
  </si>
  <si>
    <t>Kết quả giải quyết vụ việc thuộc thẩm quyền</t>
  </si>
  <si>
    <t>Số vụ việc đã giải quyết</t>
  </si>
  <si>
    <t>Số vụ việc chưa giải quyết</t>
  </si>
  <si>
    <t>16=17+18</t>
  </si>
  <si>
    <t>6=7+..+10= = 30+31&gt;=24+26+28</t>
  </si>
  <si>
    <t>Ban hành văn bản quản lý, chỉ đạo (Bộ, ngành, tỉnh, TP) về công tác TCD, KN, TC</t>
  </si>
  <si>
    <t>Tập huấn, tuyên truyền, giáo dục pháp luật về TCD, KN, TC</t>
  </si>
  <si>
    <t>Thanh tra trách nhiệm</t>
  </si>
  <si>
    <t>Kết quả thực hiện kết luận, quyết định xử lý về thanh tra trách nhiệm</t>
  </si>
  <si>
    <t>Số văn bản ban hành mới</t>
  </si>
  <si>
    <t>Số văn bản được sửa đổi, bổ sung</t>
  </si>
  <si>
    <t>Số văn bản hủy bỏ</t>
  </si>
  <si>
    <t>Số lớp</t>
  </si>
  <si>
    <t>Thực hiện pháp luật về TCD, KN, TC</t>
  </si>
  <si>
    <t>Số cuộc đã ban hành kết luận</t>
  </si>
  <si>
    <t>Kiến nghị xử lý</t>
  </si>
  <si>
    <t>Tổng số KLTT thực hiện</t>
  </si>
  <si>
    <t>Số cuộc</t>
  </si>
  <si>
    <t>Số đơn vị</t>
  </si>
  <si>
    <t>Hành chính</t>
  </si>
  <si>
    <t>- Biểu này phục vụ xây dựng Báo cáo chuyên đề về công tác tiếp công dân, giải quyết khiếu nại, tố cáo (VD: Báo cáo hằng năm phục vụ Quốc hội về công tác giải quyết KNTC...)</t>
  </si>
  <si>
    <t>- Cột (6): Tổng số cuộc thanh tra trách nhiệm thực hiện pháp luật về TCD, KN, TC thực hiện trong kỳ báo cáo, gồm các cuộc triển khai từ kỳ trước chưa ban hành kết luận và các cuộc triển khai trong kỳ</t>
  </si>
  <si>
    <t>- Cột (7): Tổng số đơn vị được thanh tra trách nhiệm (theo quyết định của các cuộc thanh tra thống kê tại Cột (6))</t>
  </si>
  <si>
    <t>- Cột (8): Tổng số kết luận thanh tra ban hành trong kỳ báo cáo; Cột (8) &lt;= Cột (6)</t>
  </si>
  <si>
    <t>- Từ Cột (14) đến Cột (17) là số liệu tổng hợp từ kết quả thực hiện các kết luận thanh tra thống kê tại Cột (13))</t>
  </si>
  <si>
    <t>- Nội dung ghi chú viết vào dòng 18 (nếu có)</t>
  </si>
  <si>
    <t>- Cột (13): Tổng số kết luận thanh tra trách nhiệm phải thực hiện trong kỳ, gồm kết luận ban hành từ các kỳ trước chưa thực hiện xong và kết luận ban hành trong kỳ báo cáo phải thực hiện</t>
  </si>
  <si>
    <t>Hướng dẫn cách ghi biểu:</t>
  </si>
  <si>
    <t>- Vụ việc tiếp nhiều lần là vụ việc tiếp từ hai lần trở lên: các Cột (7),(11),(16),(20),(25),(29)</t>
  </si>
  <si>
    <t>- Cột (6): Số vụ việc tiếp lần đầu thông qua hoạt động tiếp công dân thường xuyên, bao gồm cả số vụ việc tiếp lần đầu đối với đoàn đông người (cột 10)</t>
  </si>
  <si>
    <t>- Cột (7): Số vụ việc tiếp từ lần thứ hai trở lên thông qua hoạt động tiếp công dân thường xuyên, bao gồm cả số vụ việc tiếp nhiều lần đối với đoàn đông người (cột 11)</t>
  </si>
  <si>
    <t>- Đây là biểu tổng hợp về kết quả xử lý đơn chung (đơn KN, TC, KNPA), bao gồm đơn nhận được qua tiếp công dân và đơn nhận từ các nguồn khác (gửi qua dịch vụ chuyển phát, cơ quan khác chuyển, ...)</t>
  </si>
  <si>
    <t>- Cột (1) = Cột (2) + (3) = (4) + (5)</t>
  </si>
  <si>
    <t>- Cột (4): Số đơn đã hoàn thành quy trình xem xét về điều kiện xử lý (kết quả cuối cùng: thụ lý giải quyết, lưu, hướng dẫn, chuyển ...) theo quy định; Cột (4) &lt;= Cột (1)</t>
  </si>
  <si>
    <t>- Cột (5): Số đơn chưa hoàn thành quy trình xem xét về điều kiện xử lý (chuyển kỳ sau xử lý) theo quy định;</t>
  </si>
  <si>
    <t>- Cột (6) = Cột (8) + (9) + (10) = Cột (11 ) + (12) + (13) = Cột (14) + (18)</t>
  </si>
  <si>
    <t>- Cột (7) = Cột (8) thuộc Biểu 02/XLD + Cột (8) thuộc Biểu 03/XLD + Cột (8) thuộc Biểu 04/XLD</t>
  </si>
  <si>
    <t>- Từ Cột (8) trở đi là số liệu tổng hợp đối với các đơn đủ điều kiện xử lý (đã thống kê tại Cột (6))</t>
  </si>
  <si>
    <t>- Cột (8): Số đơn khiếu nại đủ điều kiện xử lý = Cột (7) thuộc Biểu 02/XLD</t>
  </si>
  <si>
    <t>- Cột (9) : Số đơn tố cáo đủ điều kiện xử lý = Cột (7) thuộc Biểu 03/XLD</t>
  </si>
  <si>
    <t>- Cột (10): Số đơn kiến nghị, phản ánh đủ điều kiện xử lý = Cột (7) thuộc Biểu 04/XLD</t>
  </si>
  <si>
    <t>- Cột (11), (12), (13): Phân loại đơn theo tình trạng giải quyết, khi tiếp nhận đơn thì vụ việc đã được cơ quan có thẩm quyền xem xét, giải quyết lần đầu (cột 11), nhiều lần (12) hoặc chưa giải quyết xong (13)</t>
  </si>
  <si>
    <t>- Cột (12): Là số đơn cơ quan nhà nước có thẩm quyền đã giải quyết từ 2 lần trở lên (giải quyết KN lần 2, giải quyết TC tiếp khi đã có kết luận nội dung TC lần đầu; giải quyết lần 2 trở lên đối với đơn KNPA)</t>
  </si>
  <si>
    <t>- Cột (13): Số đơn chưa giải quyết xong, là số đơn công dân tiếp tục gửi đơn mới khi đơn gửi trước đó chưa được cơ quan nhà nước có thẩm quyền giải quyết hoặc đã thụ lý, giải quyết nhưng chưa hoàn thành việc giải quyết</t>
  </si>
  <si>
    <t>- Cột (14) = (15) + (16) + (17) là tổng số đơn thuộc thẩm quyền giải quyết</t>
  </si>
  <si>
    <t>- Cột (18) là tổng số đơn không thuộc thẩm quyền = Cột (19) + (20) + (21)</t>
  </si>
  <si>
    <t>- Cột (22): Thống kê số vụ việc có văn bản đôn đốc hoặc chuyển đơn từ lần thứ 2 trở lên do chưa nhận được kết quả giải quyết của cơ quan có thẩm quyền</t>
  </si>
  <si>
    <t>- Nội dung ghi chú viết vào dòng 23 (nếu có)</t>
  </si>
  <si>
    <t>Cột (1) = Cột (2) + (3) = (4) + (5)</t>
  </si>
  <si>
    <t>Cột (4)&lt;= Cột (1)</t>
  </si>
  <si>
    <t>6 = 8+9+10 =11+12+13=14+18</t>
  </si>
  <si>
    <t>Cột (7) = Cột (8) thuộc Biểu 02/XLD + Cột (8) thuộc Biểu 03/XLD + Cột (8) thuộc Biểu 04/XLD</t>
  </si>
  <si>
    <t>So sánh cột 6 = 8+9+10 =11+12+13=14+18</t>
  </si>
  <si>
    <r>
      <t>So sánh cột 8 với (</t>
    </r>
    <r>
      <rPr>
        <b/>
        <sz val="9"/>
        <rFont val="Times New Roman"/>
        <family val="2"/>
        <charset val="163"/>
      </rPr>
      <t>cột 7)</t>
    </r>
    <r>
      <rPr>
        <sz val="9"/>
        <rFont val="Times New Roman"/>
        <family val="2"/>
        <charset val="163"/>
      </rPr>
      <t xml:space="preserve"> - Biểu 02/XLD</t>
    </r>
  </si>
  <si>
    <r>
      <t xml:space="preserve">So sánh cột 9 với </t>
    </r>
    <r>
      <rPr>
        <b/>
        <sz val="9"/>
        <rFont val="Times New Roman"/>
        <family val="2"/>
        <charset val="163"/>
      </rPr>
      <t>(cột 7)</t>
    </r>
    <r>
      <rPr>
        <sz val="9"/>
        <rFont val="Times New Roman"/>
        <family val="2"/>
        <charset val="163"/>
      </rPr>
      <t xml:space="preserve"> biểu 03/XLD</t>
    </r>
  </si>
  <si>
    <r>
      <t xml:space="preserve">So sánh cột 10 với </t>
    </r>
    <r>
      <rPr>
        <b/>
        <sz val="10"/>
        <rFont val="Times New Roman"/>
        <family val="1"/>
      </rPr>
      <t xml:space="preserve">(cột 7) </t>
    </r>
    <r>
      <rPr>
        <sz val="10"/>
        <rFont val="Times New Roman"/>
        <family val="1"/>
      </rPr>
      <t>biểu 04/XLD</t>
    </r>
  </si>
  <si>
    <t>- Đây là biểu chi tiết về kết quả xử lý đơn khiếu nại nhận được qua tiếp công dân và nhận từ các nguồn khác (gửi qua dịch vụ chuyển phát, cơ quan khác chuyển, ...)</t>
  </si>
  <si>
    <t>- Cột (1) = (2) + (3)</t>
  </si>
  <si>
    <t>- Cột (4) = (5) + (6): Là tổng số đơn khiếu nại đã hoàn thành quy trình xử lý (ra kết quả cuối cùng) theo quy định, nêu tại các cột từ (20)-(25)</t>
  </si>
  <si>
    <t>- Cột (7) = Cột (8) ở Biểu số 01/XLD</t>
  </si>
  <si>
    <t>- Cột (8): Số vụ việc đủ điều kiện xử lý = (9) + (13) + (14) + (15) = (16) + (17) + (18) + (19) = (20) + (23)</t>
  </si>
  <si>
    <t>- Từ Cột (9) trở đi là số liệu tổng hợp đối với các vụ việc khiếu nại đủ điều kiện xử lý (thống kê tại Cột (8))</t>
  </si>
  <si>
    <t>- Cột (10) Chế độ, chính sách như: việc thực hiện chế độ chính sách đối với người lao động, người có công,...</t>
  </si>
  <si>
    <t>- Cột (11) Đất đai, nhà cửa như: Bồi thường, hỗ trợ, tái định cư, cấp giấy chứng nhận QSDT, thu hồi, đòi đất, nhà,...</t>
  </si>
  <si>
    <t>- Cột (13) Lĩnh vực tư pháp như: Điều tra, truy tố, xét xử, thi hành án,...</t>
  </si>
  <si>
    <t>- Cột (14) Lĩnh vực Đảng, đoàn thể như: liên quan đến vi phạm điều lệ, kỷ luật Đảng, đoàn thể...</t>
  </si>
  <si>
    <t>- Cột (16): đã có quyết định giải quyết khiếu nại lần đầu của cơ quan có thẩm quyền</t>
  </si>
  <si>
    <t>- Cột (17): đã có quyết định giải quyết khiếu nại lần 2 của cơ quan có thẩm quyền</t>
  </si>
  <si>
    <t>- Cột (19): Số vụ việc khiếu nại công dân gửi đơn lần đầu hoặc đã gửi đơn nhưng chưa được giải quyết, đang giải quyết (chưa hoàn thành việc giải quyết)</t>
  </si>
  <si>
    <t>- Cột (20) = (21) + (22)</t>
  </si>
  <si>
    <t>- Cột (21): Số vụ việc khiếu nại lần đầu thuộc thẩm quyền giải quyết</t>
  </si>
  <si>
    <t>- Cột (22): Số vụ việc khiếu nại lần hai thuộc thẩm quyền giải quyết</t>
  </si>
  <si>
    <t>- Cột (26): Thống kê số vụ việc có văn bản đôn đốc hoặc chuyển đơn từ lần thứ 2 trở lên do chưa nhận được kết quả giải quyết của cơ quan có thẩm quyền</t>
  </si>
  <si>
    <t>- Nội dung ghi chú viết vào dòng 27 (nếu có)</t>
  </si>
  <si>
    <r>
      <t xml:space="preserve">So sánh cột 07 với </t>
    </r>
    <r>
      <rPr>
        <b/>
        <i/>
        <sz val="9"/>
        <rFont val="Times New Roman"/>
        <family val="1"/>
        <charset val="163"/>
      </rPr>
      <t>(cột 08)</t>
    </r>
    <r>
      <rPr>
        <sz val="9"/>
        <rFont val="Times New Roman"/>
        <family val="1"/>
        <charset val="163"/>
      </rPr>
      <t xml:space="preserve"> biểu 01-XLD</t>
    </r>
  </si>
  <si>
    <t>So sánh giá trị cột 8= (9) + (13) + (14) + (15) = (16) + (17) + (18) + (19) = (20) + (23)</t>
  </si>
  <si>
    <t>8=9+13+14+15</t>
  </si>
  <si>
    <t>- Đây là biểu chi tiết về kết quả xử lý đơn tố cáo, bao gồm đơn tố cáo nhận được qua tiếp công dân và nhận từ các nguồn khác</t>
  </si>
  <si>
    <t>- Cột (1 ) = Cột (2) + (3).</t>
  </si>
  <si>
    <t>- Cột (4) = (5) + (6): Là tổng số đơn tố cáo đã hoàn thành quy trình xử lý (ra kết quả cuối cùng) theo quy định, nêu tại các cột từ (21)-(26)</t>
  </si>
  <si>
    <t>- Cột (7) = Cột (9) ở Biểu 01/XLD</t>
  </si>
  <si>
    <t>- Cột (8) = (9) + (14) + (15) + (16) + (17) = (18) + (19) + (20) = (21) + (24)</t>
  </si>
  <si>
    <t>- Từ Cột (9) trở đi là số liệu tổng hợp đối với các vụ việc tố cáo đủ điều kiện xử lý (thống kê tại Cột (8))</t>
  </si>
  <si>
    <t>- Cột (16) Lĩnh vực Đảng, đoàn thể như: liên quan đến vi phạm điều lệ, kỷ luật Đảng, Đoàn thể,...</t>
  </si>
  <si>
    <t>- Cột (20): Số vụ việc tố cáo công dân gửi đơn lần đầu hoặc đã gửi đơn nhưng chưa được giải quyết, đang giải quyết (chưa hoàn thành việc giải quyết)</t>
  </si>
  <si>
    <t>- Cột (21) = Cột (22) + (23)</t>
  </si>
  <si>
    <t>- Cột (24) = Cột (25) + (26)</t>
  </si>
  <si>
    <t>- Cột (27): Thống kê số vụ việc có văn bản đôn đốc hoặc chuyển đơn từ lần thứ 2 trở lên do chưa nhận được kết quả giải quyết của cơ quan có thẩm quyền</t>
  </si>
  <si>
    <t>So sánh cột (8) =  (9) + (14) + (15) + (16) + (17) = (18) + (19) + (20) = (21) + (24)</t>
  </si>
  <si>
    <t>- Đây là biểu chi tiết về kết quả xử lý đơn KN, PA nhận được qua tiếp công dân và nhận từ các nguồn khác (gửi qua dịch vụ chuyển phát, cơ quan khác chuyển,…)</t>
  </si>
  <si>
    <t>- Cột (1) = Cột (2) + (3)</t>
  </si>
  <si>
    <t>- Cột (4) = Cột (5) + (6): Là tổng số đơn KN, PA đã được xem xét về điều kiện xử lý (đủ hay không đủ điều kiện xử lý)</t>
  </si>
  <si>
    <t>- Cột (8) = Cột (9) + (10) + (11) + (12) = Cột (13) + (14) = Cột (15) + (18)</t>
  </si>
  <si>
    <t>- Từ Cột (9) trở đi là số liệu tổng hợp đối với các vụ việc KN, PA đủ điều kiện xử lý (thống kê tại Cột (8))</t>
  </si>
  <si>
    <t>- Cột (13): Khi tiếp nhận đơn, vụ việc đã được cơ quan có thẩm quyền giải quyết và có kết luận, trả lời người KN, PA</t>
  </si>
  <si>
    <t>- Cột (14): Khi tiếp nhận đơn, vụ việc chưa được giải quyết hoặc đã được thụ lý, giải quyết nhưng chưa hoàn thành việc giải quyết KN, PA</t>
  </si>
  <si>
    <t>- Cột (15): Tổng số vụ việc KN, PA thuộc thẩm quyền giải quyết</t>
  </si>
  <si>
    <t>- Cột (16): Tổng số vụ việc KN, PA không thuộc thẩm quyền giải quyết</t>
  </si>
  <si>
    <t>- Cột (17): Tổng số vụ việc KN, PA không thuộc thẩm quyền có văn bản chuyển đơn đến cơ quan có thẩm quyền giải quyết</t>
  </si>
  <si>
    <t>- Cột (18): Thống kê số vụ việc có văn bản đôn đốc hoặc chuyển đơn từ lần thứ 2 trở lên do chưa nhận được kết quả giải quyết của cơ quan có thẩm quyền</t>
  </si>
  <si>
    <t>- Cột (19): Tổng số vụ việc KN, PA thuộc thẩm quyền (thống kê tại cột 15) đã được giải quyết và có kết luận, trả lời người KN, PA trong kỳ báo cáo</t>
  </si>
  <si>
    <t>- Cột (20): Tổng số vụ việc KN, PA thuộc thẩm quyền (thống kê tại cột 15) đang được giải quyết hoặc chưa được giải quyết</t>
  </si>
  <si>
    <t>- Nội dung ghi chú viết vào dòng 21 (nếu có)</t>
  </si>
  <si>
    <t>- Cột (7) = Cột (10) ở Biểu 01/XLD</t>
  </si>
  <si>
    <r>
      <t xml:space="preserve">So sánh cột 07 với </t>
    </r>
    <r>
      <rPr>
        <b/>
        <i/>
        <sz val="9"/>
        <rFont val="Times New Roman"/>
        <family val="2"/>
        <charset val="163"/>
      </rPr>
      <t>(cột 10)</t>
    </r>
    <r>
      <rPr>
        <sz val="9"/>
        <rFont val="Times New Roman"/>
        <family val="2"/>
        <charset val="163"/>
      </rPr>
      <t xml:space="preserve"> biểu 01-XLD</t>
    </r>
  </si>
  <si>
    <t>So sánh cột (8) = Cột (9) + (10) + (11) + (12) = Cột (13) + (14) = Cột (15) + (16)</t>
  </si>
  <si>
    <t>8=9+10+11+12= 13+14 =15+16</t>
  </si>
  <si>
    <t>- Cột (1) = Cột (2) + (3) = Cột (15) thuộc Biểu 01/XLD</t>
  </si>
  <si>
    <t>- Cột (4) = Cột (20) thuộc Biểu 02/XLD</t>
  </si>
  <si>
    <t>- Cột (5) = Cột (20) + (21) + (22) + (23) + (24)</t>
  </si>
  <si>
    <t>- Cột (19): Thống kê số vụ việc bị kiến nghị chuyển cơ quan điều tra tiếp tục xử lý do vi phạm liên quan đến khiếu nại và giải quyết khiếu nại</t>
  </si>
  <si>
    <t>So sánh cột 1= cột 2+3= cột15 biểu 01/XLĐ</t>
  </si>
  <si>
    <t>So sánh cột (4) với cột (20) biểu 02/XLD</t>
  </si>
  <si>
    <r>
      <t>So sánh cột 20 với (</t>
    </r>
    <r>
      <rPr>
        <b/>
        <i/>
        <sz val="9"/>
        <color rgb="FFFF0000"/>
        <rFont val="Times New Roman"/>
        <family val="1"/>
        <charset val="163"/>
      </rPr>
      <t xml:space="preserve">cột  4) </t>
    </r>
    <r>
      <rPr>
        <sz val="9"/>
        <color rgb="FFFF0000"/>
        <rFont val="Times New Roman"/>
        <family val="1"/>
        <charset val="163"/>
      </rPr>
      <t>biểu 01-KQGQ</t>
    </r>
  </si>
  <si>
    <t>- Cột (6)= (7) + (8) + (9) + (10)= (30) + (31) &gt;= Cột (24) + (26) + (28)</t>
  </si>
  <si>
    <t>- Cột (1) = Cột (2) + (3) = Cột (16) thuộc Biểu 01/XLD</t>
  </si>
  <si>
    <t>Cột 1= cột2+ cột3 = cột 16 biểu 01/XLĐ</t>
  </si>
  <si>
    <t>So sánh cột 4 với cột 21 biểu 03/XLD</t>
  </si>
  <si>
    <t>- Cột (4) = Cột (21) thuộc Biểu 03/XLD</t>
  </si>
  <si>
    <t>So sánh cột 19 và cột 20, điều kiện: 20&lt;=19</t>
  </si>
  <si>
    <t>- Cột (1): Số kết luận nội dung tố cáo, xử lý tố cáo phải thực hiện trong kỳ (bao gồm số kết luận, xử lý tố cáo chưa thực hiện xong của kỳ báo cáo trước chuyển sang và số kết luận xử lý tố cáo ban hành trong kỳ báo cáo phải thực hiện)</t>
  </si>
  <si>
    <t>TỔNG HỢP CÔNG TÁC QUẢN LÝ NHÀ NƯỚC VỀ TIẾP CÔNG DÂN, KHIẾU NẠI, TỐ CÁO</t>
  </si>
  <si>
    <t>Biểu số 03/QLNN</t>
  </si>
  <si>
    <t>- Từ Cột (9) đến Cột (13) là số liệu tổng hợp từ các kết luận thanh tra thống kê tại Cột (8))</t>
  </si>
  <si>
    <t>UBND tỉnh Thanh Hóa</t>
  </si>
  <si>
    <t>TỔNG HỢP KẾT QUẢ XỬ LÝ ĐƠN</t>
  </si>
  <si>
    <t>TỔNG HỢP KẾT QUẢ XỬ LÝ ĐƠN TỐ CÁO</t>
  </si>
  <si>
    <t>Quý 4/2024</t>
  </si>
  <si>
    <t>sáu tháng 2025</t>
  </si>
  <si>
    <t>ok</t>
  </si>
  <si>
    <t>Số liệu tính từ ngày 16/12/2024 đến ngày 20/11/2025</t>
  </si>
  <si>
    <r>
      <t xml:space="preserve">So sánh cột 07 với </t>
    </r>
    <r>
      <rPr>
        <b/>
        <i/>
        <sz val="11"/>
        <rFont val="Times New Roman"/>
        <family val="2"/>
        <charset val="163"/>
      </rPr>
      <t>(cột 09)</t>
    </r>
    <r>
      <rPr>
        <sz val="11"/>
        <rFont val="Times New Roman"/>
        <family val="2"/>
        <charset val="163"/>
      </rPr>
      <t xml:space="preserve"> biểu 01/XLD)</t>
    </r>
  </si>
  <si>
    <r>
      <t xml:space="preserve">So sánh cột 21 =cột 22 + 23 với </t>
    </r>
    <r>
      <rPr>
        <b/>
        <i/>
        <sz val="11"/>
        <color rgb="FFFF0000"/>
        <rFont val="Times New Roman"/>
        <family val="2"/>
        <charset val="163"/>
      </rPr>
      <t>(cột 4)</t>
    </r>
    <r>
      <rPr>
        <sz val="11"/>
        <color rgb="FFFF0000"/>
        <rFont val="Times New Roman"/>
        <family val="2"/>
        <charset val="163"/>
      </rPr>
      <t xml:space="preserve"> biểu 03/KQGQ</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</si>
</sst>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_);_(* \(#,##0\);_(* &quot;-&quot;??_);_(@_)"/>
    <numFmt numFmtId="166" formatCode="_-* #,##0\ _₫_-;\-* #,##0\ _₫_-;_-* &quot;-&quot;??\ _₫_-;_-@_-"/>
    <numFmt numFmtId="167" formatCode="0.0"/>
  </numFmts>
  <fonts count="89" x14ac:knownFonts="1">
    <font>
      <sz val="12"/>
      <color theme="1"/>
      <name val="Times New Roman"/>
      <family val="2"/>
      <charset val="163"/>
    </font>
    <font>
      <sz val="12"/>
      <color theme="1"/>
      <name val="Times New Roman"/>
      <family val="1"/>
      <charset val="163"/>
    </font>
    <font>
      <sz val="10"/>
      <color rgb="FF000000"/>
      <name val="Times New Roman"/>
      <family val="1"/>
      <charset val="163"/>
    </font>
    <font>
      <sz val="10"/>
      <color theme="1"/>
      <name val="Times New Roman"/>
      <family val="1"/>
      <charset val="163"/>
    </font>
    <font>
      <i/>
      <sz val="12"/>
      <color rgb="FF000000"/>
      <name val="Arial"/>
      <family val="2"/>
      <charset val="163"/>
    </font>
    <font>
      <b/>
      <sz val="10"/>
      <color theme="1"/>
      <name val="Times New Roman"/>
      <family val="1"/>
      <charset val="163"/>
    </font>
    <font>
      <sz val="12"/>
      <color rgb="FF000000"/>
      <name val="Times New Roman"/>
      <family val="1"/>
      <charset val="163"/>
    </font>
    <font>
      <sz val="12"/>
      <color rgb="FFFF0000"/>
      <name val="Times New Roman"/>
      <family val="2"/>
      <charset val="163"/>
    </font>
    <font>
      <b/>
      <sz val="14"/>
      <color theme="1"/>
      <name val="Times New Roman"/>
      <family val="1"/>
      <charset val="163"/>
    </font>
    <font>
      <b/>
      <sz val="14"/>
      <color rgb="FF000000"/>
      <name val="Times New Roman"/>
      <family val="1"/>
      <charset val="163"/>
    </font>
    <font>
      <sz val="10"/>
      <color rgb="FF000000"/>
      <name val="Arial"/>
      <family val="2"/>
      <charset val="163"/>
    </font>
    <font>
      <b/>
      <sz val="12"/>
      <color theme="1"/>
      <name val="Times New Roman"/>
      <family val="1"/>
      <charset val="163"/>
    </font>
    <font>
      <sz val="12"/>
      <color rgb="FFFF0000"/>
      <name val="Times New Roman"/>
      <family val="1"/>
      <charset val="163"/>
    </font>
    <font>
      <vertAlign val="superscript"/>
      <sz val="10"/>
      <color rgb="FF000000"/>
      <name val="Times New Roman"/>
      <family val="1"/>
      <charset val="163"/>
    </font>
    <font>
      <b/>
      <sz val="12"/>
      <color theme="1"/>
      <name val="Times New Roman"/>
      <family val="2"/>
      <charset val="163"/>
    </font>
    <font>
      <vertAlign val="superscript"/>
      <sz val="10"/>
      <color rgb="FF000000"/>
      <name val="Arial"/>
      <family val="2"/>
      <charset val="163"/>
    </font>
    <font>
      <b/>
      <sz val="10"/>
      <color rgb="FF000000"/>
      <name val="Times New Roman"/>
      <family val="1"/>
      <charset val="163"/>
    </font>
    <font>
      <sz val="12"/>
      <name val="Times New Roman"/>
      <family val="2"/>
      <charset val="163"/>
    </font>
    <font>
      <b/>
      <i/>
      <sz val="12"/>
      <name val="Times New Roman"/>
      <family val="1"/>
      <charset val="163"/>
    </font>
    <font>
      <b/>
      <sz val="10"/>
      <color rgb="FF000000"/>
      <name val="Times New Roman"/>
      <family val="1"/>
    </font>
    <font>
      <sz val="9"/>
      <color rgb="FF000000"/>
      <name val="Times New Roman"/>
      <family val="1"/>
    </font>
    <font>
      <sz val="14"/>
      <color rgb="FF000000"/>
      <name val="Times New Roman"/>
      <family val="1"/>
    </font>
    <font>
      <i/>
      <sz val="14"/>
      <color rgb="FF000000"/>
      <name val="Times New Roman"/>
      <family val="1"/>
    </font>
    <font>
      <sz val="12"/>
      <color theme="1"/>
      <name val="Times New Roman"/>
      <family val="2"/>
      <charset val="163"/>
    </font>
    <font>
      <sz val="9"/>
      <color rgb="FF000000"/>
      <name val="Times New Roman"/>
      <family val="2"/>
    </font>
    <font>
      <sz val="9"/>
      <name val="Times New Roman"/>
      <family val="2"/>
    </font>
    <font>
      <b/>
      <i/>
      <sz val="10"/>
      <color rgb="FF000000"/>
      <name val="Arial"/>
      <family val="2"/>
    </font>
    <font>
      <sz val="10"/>
      <color rgb="FF000000"/>
      <name val="Arial"/>
      <family val="2"/>
    </font>
    <font>
      <sz val="9"/>
      <color theme="1"/>
      <name val="Times New Roman"/>
      <family val="2"/>
      <charset val="163"/>
    </font>
    <font>
      <b/>
      <sz val="10"/>
      <color rgb="FF000000"/>
      <name val="Arial"/>
      <family val="2"/>
    </font>
    <font>
      <b/>
      <sz val="12"/>
      <color rgb="FFFF0000"/>
      <name val="Times New Roman"/>
      <family val="1"/>
    </font>
    <font>
      <b/>
      <sz val="12"/>
      <name val="Times New Roman"/>
      <family val="1"/>
    </font>
    <font>
      <sz val="12"/>
      <color rgb="FFFF0000"/>
      <name val="Times New Roman"/>
      <family val="1"/>
    </font>
    <font>
      <b/>
      <sz val="10"/>
      <color rgb="FF000000"/>
      <name val="Arial"/>
      <family val="2"/>
      <charset val="163"/>
    </font>
    <font>
      <b/>
      <sz val="12"/>
      <color rgb="FFFF0000"/>
      <name val="Times New Roman"/>
      <family val="2"/>
      <charset val="163"/>
    </font>
    <font>
      <b/>
      <sz val="12"/>
      <name val="Times New Roman"/>
      <family val="2"/>
      <charset val="163"/>
    </font>
    <font>
      <b/>
      <sz val="12"/>
      <color theme="1"/>
      <name val="Times New Roman"/>
      <family val="1"/>
    </font>
    <font>
      <sz val="10"/>
      <color rgb="FFFF0000"/>
      <name val="Times New Roman"/>
      <family val="1"/>
      <charset val="163"/>
    </font>
    <font>
      <sz val="10"/>
      <name val="Times New Roman"/>
      <family val="1"/>
      <charset val="163"/>
    </font>
    <font>
      <sz val="8"/>
      <color theme="1"/>
      <name val="Times New Roman"/>
      <family val="1"/>
      <charset val="163"/>
    </font>
    <font>
      <sz val="9"/>
      <color rgb="FFFF0000"/>
      <name val="Times New Roman"/>
      <family val="1"/>
      <charset val="163"/>
    </font>
    <font>
      <sz val="9"/>
      <name val="Times New Roman"/>
      <family val="2"/>
      <charset val="163"/>
    </font>
    <font>
      <b/>
      <sz val="9"/>
      <name val="Times New Roman"/>
      <family val="2"/>
      <charset val="163"/>
    </font>
    <font>
      <sz val="9"/>
      <name val="Times New Roman"/>
      <family val="1"/>
      <charset val="163"/>
    </font>
    <font>
      <b/>
      <i/>
      <sz val="9"/>
      <name val="Times New Roman"/>
      <family val="1"/>
      <charset val="163"/>
    </font>
    <font>
      <b/>
      <i/>
      <sz val="9"/>
      <color rgb="FFFF0000"/>
      <name val="Times New Roman"/>
      <family val="1"/>
      <charset val="163"/>
    </font>
    <font>
      <sz val="9"/>
      <color rgb="FFFF0000"/>
      <name val="Times New Roman"/>
      <family val="2"/>
      <charset val="163"/>
    </font>
    <font>
      <b/>
      <i/>
      <sz val="9"/>
      <name val="Times New Roman"/>
      <family val="2"/>
      <charset val="163"/>
    </font>
    <font>
      <sz val="10"/>
      <color theme="1"/>
      <name val="Times New Roman"/>
      <family val="2"/>
      <charset val="163"/>
    </font>
    <font>
      <sz val="10"/>
      <color rgb="FFFF0000"/>
      <name val="Times New Roman"/>
      <family val="2"/>
      <charset val="163"/>
    </font>
    <font>
      <sz val="10"/>
      <name val="Times New Roman"/>
      <family val="2"/>
      <charset val="163"/>
    </font>
    <font>
      <sz val="8"/>
      <color theme="1"/>
      <name val="Times New Roman"/>
      <family val="2"/>
      <charset val="163"/>
    </font>
    <font>
      <sz val="8"/>
      <name val="Times New Roman"/>
      <family val="2"/>
      <charset val="163"/>
    </font>
    <font>
      <sz val="8"/>
      <color rgb="FFFF0000"/>
      <name val="Times New Roman"/>
      <family val="2"/>
      <charset val="163"/>
    </font>
    <font>
      <sz val="11"/>
      <color theme="1"/>
      <name val="Times New Roman"/>
      <family val="2"/>
      <charset val="163"/>
    </font>
    <font>
      <sz val="8"/>
      <color rgb="FF000000"/>
      <name val="Times New Roman"/>
      <family val="1"/>
      <charset val="163"/>
    </font>
    <font>
      <sz val="8"/>
      <color rgb="FF000000"/>
      <name val="Arial"/>
      <family val="2"/>
      <charset val="163"/>
    </font>
    <font>
      <sz val="12"/>
      <color theme="1"/>
      <name val="Times New Roman"/>
      <family val="1"/>
    </font>
    <font>
      <b/>
      <sz val="9"/>
      <color theme="1"/>
      <name val="Times New Roman"/>
      <family val="1"/>
    </font>
    <font>
      <sz val="9"/>
      <color theme="1"/>
      <name val="Times New Roman"/>
      <family val="1"/>
    </font>
    <font>
      <sz val="10"/>
      <name val="Times New Roman"/>
      <family val="1"/>
    </font>
    <font>
      <b/>
      <sz val="10"/>
      <name val="Times New Roman"/>
      <family val="1"/>
    </font>
    <font>
      <sz val="8"/>
      <color rgb="FFFF0000"/>
      <name val="Times New Roman"/>
      <family val="1"/>
      <charset val="163"/>
    </font>
    <font>
      <i/>
      <sz val="10"/>
      <color rgb="FF000000"/>
      <name val="Arial"/>
      <family val="2"/>
      <charset val="163"/>
    </font>
    <font>
      <i/>
      <sz val="9"/>
      <color theme="1"/>
      <name val="Times New Roman"/>
      <family val="1"/>
      <charset val="163"/>
    </font>
    <font>
      <i/>
      <sz val="10"/>
      <color rgb="FF000000"/>
      <name val="Times New Roman"/>
      <family val="1"/>
      <charset val="163"/>
    </font>
    <font>
      <i/>
      <sz val="9"/>
      <color rgb="FF000000"/>
      <name val="Arial"/>
      <family val="2"/>
      <charset val="163"/>
    </font>
    <font>
      <i/>
      <sz val="9"/>
      <color rgb="FF000000"/>
      <name val="Times New Roman"/>
      <family val="1"/>
      <charset val="163"/>
    </font>
    <font>
      <b/>
      <sz val="9"/>
      <color rgb="FF000000"/>
      <name val="Arial"/>
      <family val="2"/>
    </font>
    <font>
      <sz val="9"/>
      <color theme="1"/>
      <name val="Times New Roman"/>
      <family val="1"/>
      <charset val="163"/>
    </font>
    <font>
      <b/>
      <i/>
      <sz val="9"/>
      <color theme="1"/>
      <name val="Times New Roman"/>
      <family val="1"/>
    </font>
    <font>
      <sz val="9"/>
      <color rgb="FF000000"/>
      <name val="Arial"/>
      <family val="2"/>
    </font>
    <font>
      <b/>
      <i/>
      <sz val="9"/>
      <color rgb="FF000000"/>
      <name val="Arial"/>
      <family val="2"/>
    </font>
    <font>
      <b/>
      <i/>
      <sz val="9"/>
      <color theme="1"/>
      <name val="Times New Roman"/>
      <family val="1"/>
      <charset val="163"/>
    </font>
    <font>
      <i/>
      <sz val="8"/>
      <color rgb="FF000000"/>
      <name val="Times New Roman"/>
      <family val="1"/>
      <charset val="163"/>
    </font>
    <font>
      <sz val="11"/>
      <color theme="1"/>
      <name val="Calibri"/>
      <family val="2"/>
      <scheme val="minor"/>
    </font>
    <font>
      <sz val="11"/>
      <color theme="1"/>
      <name val="Calibri"/>
      <family val="2"/>
      <charset val="163"/>
      <scheme val="minor"/>
    </font>
    <font>
      <sz val="11"/>
      <color theme="1"/>
      <name val="Times New Roman"/>
      <family val="1"/>
      <charset val="163"/>
    </font>
    <font>
      <b/>
      <sz val="11"/>
      <color theme="1"/>
      <name val="Times New Roman"/>
      <family val="1"/>
      <charset val="163"/>
    </font>
    <font>
      <sz val="11"/>
      <color rgb="FFFF0000"/>
      <name val="Times New Roman"/>
      <family val="2"/>
      <charset val="163"/>
    </font>
    <font>
      <sz val="11"/>
      <name val="Times New Roman"/>
      <family val="2"/>
      <charset val="163"/>
    </font>
    <font>
      <sz val="11"/>
      <color rgb="FF000000"/>
      <name val="Times New Roman"/>
      <family val="1"/>
      <charset val="163"/>
    </font>
    <font>
      <b/>
      <i/>
      <sz val="11"/>
      <name val="Times New Roman"/>
      <family val="2"/>
      <charset val="163"/>
    </font>
    <font>
      <b/>
      <i/>
      <sz val="11"/>
      <color rgb="FFFF0000"/>
      <name val="Times New Roman"/>
      <family val="2"/>
      <charset val="163"/>
    </font>
    <font>
      <sz val="11"/>
      <color rgb="FF000000"/>
      <name val="Arial"/>
      <family val="2"/>
      <charset val="163"/>
    </font>
    <font>
      <b/>
      <sz val="11"/>
      <color rgb="FF000000"/>
      <name val="Arial"/>
      <family val="2"/>
    </font>
    <font>
      <sz val="11"/>
      <color rgb="FF000000"/>
      <name val="Arial"/>
      <family val="2"/>
    </font>
    <font>
      <b/>
      <i/>
      <sz val="11"/>
      <color rgb="FF000000"/>
      <name val="Arial"/>
      <family val="2"/>
    </font>
    <font>
      <sz val="11"/>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23" fillId="0" borderId="0" applyFont="0" applyFill="0" applyBorder="0" applyAlignment="0" applyProtection="0"/>
    <xf numFmtId="0" fontId="75" fillId="0" borderId="0"/>
    <xf numFmtId="0" fontId="76" fillId="0" borderId="0"/>
  </cellStyleXfs>
  <cellXfs count="264">
    <xf numFmtId="0" fontId="0" fillId="0" borderId="0" xfId="0"/>
    <xf numFmtId="0" fontId="1" fillId="0" borderId="0" xfId="0" applyFont="1"/>
    <xf numFmtId="0" fontId="3" fillId="0" borderId="0" xfId="0" applyFont="1"/>
    <xf numFmtId="0" fontId="7" fillId="0" borderId="1" xfId="0" applyFont="1" applyBorder="1"/>
    <xf numFmtId="0" fontId="1" fillId="0" borderId="0" xfId="0" applyFont="1" applyAlignment="1">
      <alignment horizontal="center"/>
    </xf>
    <xf numFmtId="0" fontId="3" fillId="0" borderId="0" xfId="0" applyFont="1" applyAlignment="1">
      <alignment horizontal="center"/>
    </xf>
    <xf numFmtId="0" fontId="0" fillId="0" borderId="0" xfId="0" applyAlignment="1">
      <alignment horizontal="center" vertical="center"/>
    </xf>
    <xf numFmtId="0" fontId="7" fillId="0" borderId="1" xfId="0" applyFont="1" applyBorder="1" applyAlignment="1">
      <alignment horizontal="center" vertical="center"/>
    </xf>
    <xf numFmtId="0" fontId="12" fillId="0" borderId="0" xfId="0" applyFont="1" applyAlignment="1">
      <alignment horizontal="center" vertical="center"/>
    </xf>
    <xf numFmtId="0" fontId="12" fillId="0" borderId="1" xfId="0" applyFont="1" applyBorder="1" applyAlignment="1">
      <alignment horizontal="center" vertical="center"/>
    </xf>
    <xf numFmtId="0" fontId="11" fillId="0" borderId="0" xfId="0" applyFont="1"/>
    <xf numFmtId="0" fontId="14" fillId="0" borderId="0" xfId="0" applyFont="1"/>
    <xf numFmtId="0" fontId="12" fillId="3" borderId="0" xfId="0" applyFont="1" applyFill="1"/>
    <xf numFmtId="0" fontId="12" fillId="3" borderId="1" xfId="0" applyFont="1" applyFill="1" applyBorder="1"/>
    <xf numFmtId="0" fontId="17" fillId="0" borderId="0" xfId="0" applyFont="1"/>
    <xf numFmtId="0" fontId="17" fillId="0" borderId="0" xfId="0" applyFont="1" applyAlignment="1">
      <alignment horizontal="center"/>
    </xf>
    <xf numFmtId="0" fontId="17" fillId="6" borderId="1" xfId="0" applyFont="1" applyFill="1" applyBorder="1" applyAlignment="1">
      <alignment horizontal="center" vertical="center"/>
    </xf>
    <xf numFmtId="0" fontId="17" fillId="5" borderId="1" xfId="0" applyFont="1" applyFill="1" applyBorder="1"/>
    <xf numFmtId="0" fontId="7" fillId="5" borderId="1" xfId="0" applyFont="1" applyFill="1" applyBorder="1"/>
    <xf numFmtId="0" fontId="12" fillId="3" borderId="5" xfId="0" applyFont="1" applyFill="1" applyBorder="1"/>
    <xf numFmtId="0" fontId="12" fillId="3" borderId="6" xfId="0" applyFont="1" applyFill="1" applyBorder="1"/>
    <xf numFmtId="0" fontId="1" fillId="0" borderId="0" xfId="0" applyFont="1" applyAlignment="1">
      <alignment horizontal="left"/>
    </xf>
    <xf numFmtId="0" fontId="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3" fillId="0" borderId="0" xfId="0" applyFont="1" applyAlignment="1">
      <alignment horizontal="left"/>
    </xf>
    <xf numFmtId="0" fontId="10"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1" fillId="2" borderId="1" xfId="0" applyFont="1" applyFill="1" applyBorder="1" applyAlignment="1">
      <alignment horizontal="center" wrapText="1"/>
    </xf>
    <xf numFmtId="0" fontId="22" fillId="2" borderId="1" xfId="0" applyFont="1" applyFill="1" applyBorder="1" applyAlignment="1">
      <alignment horizontal="center" wrapText="1"/>
    </xf>
    <xf numFmtId="0" fontId="26" fillId="0" borderId="0" xfId="0" applyFont="1"/>
    <xf numFmtId="0" fontId="27" fillId="0" borderId="0" xfId="0" applyFont="1"/>
    <xf numFmtId="0" fontId="19" fillId="2" borderId="1" xfId="0" applyFont="1" applyFill="1" applyBorder="1" applyAlignment="1">
      <alignment horizontal="center" vertical="center" wrapText="1"/>
    </xf>
    <xf numFmtId="0" fontId="0" fillId="0" borderId="1" xfId="0" applyBorder="1"/>
    <xf numFmtId="0" fontId="25" fillId="3" borderId="1" xfId="0" applyFont="1" applyFill="1" applyBorder="1" applyAlignment="1">
      <alignment horizontal="left" vertical="center" wrapText="1"/>
    </xf>
    <xf numFmtId="0" fontId="3" fillId="3" borderId="7" xfId="0" applyFont="1" applyFill="1" applyBorder="1"/>
    <xf numFmtId="0" fontId="29" fillId="0" borderId="0" xfId="0" applyFont="1"/>
    <xf numFmtId="0" fontId="30" fillId="0" borderId="1" xfId="0" applyFont="1" applyBorder="1"/>
    <xf numFmtId="0" fontId="31" fillId="5" borderId="1" xfId="0" applyFont="1" applyFill="1" applyBorder="1"/>
    <xf numFmtId="0" fontId="32" fillId="4" borderId="1" xfId="0" applyFont="1" applyFill="1" applyBorder="1"/>
    <xf numFmtId="0" fontId="11" fillId="0" borderId="0" xfId="0" applyFont="1" applyAlignment="1">
      <alignment horizontal="center"/>
    </xf>
    <xf numFmtId="0" fontId="10" fillId="2" borderId="0" xfId="0" applyFont="1" applyFill="1" applyAlignment="1">
      <alignment horizontal="center" vertical="center" wrapText="1"/>
    </xf>
    <xf numFmtId="0" fontId="1" fillId="0" borderId="1" xfId="0" applyFont="1" applyBorder="1"/>
    <xf numFmtId="0" fontId="24" fillId="3"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28" fillId="3" borderId="1" xfId="0" applyFont="1" applyFill="1" applyBorder="1"/>
    <xf numFmtId="0" fontId="33" fillId="2" borderId="1" xfId="0" applyFont="1" applyFill="1" applyBorder="1" applyAlignment="1">
      <alignment horizontal="center" vertical="center" wrapText="1"/>
    </xf>
    <xf numFmtId="0" fontId="34" fillId="0" borderId="1" xfId="0" applyFont="1" applyBorder="1"/>
    <xf numFmtId="0" fontId="35" fillId="5" borderId="1" xfId="0" applyFont="1" applyFill="1" applyBorder="1" applyAlignment="1">
      <alignment horizontal="center"/>
    </xf>
    <xf numFmtId="0" fontId="19" fillId="2" borderId="0" xfId="0" applyFont="1" applyFill="1" applyAlignment="1">
      <alignment horizontal="center" vertical="center" wrapText="1"/>
    </xf>
    <xf numFmtId="0" fontId="36" fillId="0" borderId="1" xfId="0" applyFont="1" applyBorder="1"/>
    <xf numFmtId="0" fontId="36"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8" fillId="6"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8" fillId="5"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7" fillId="0" borderId="0" xfId="0" applyFont="1" applyAlignment="1">
      <alignment horizontal="center" vertical="center"/>
    </xf>
    <xf numFmtId="0" fontId="48" fillId="0" borderId="1" xfId="0" applyFont="1" applyBorder="1" applyAlignment="1">
      <alignment horizontal="center" vertical="center" wrapText="1"/>
    </xf>
    <xf numFmtId="0" fontId="50" fillId="5" borderId="1" xfId="0" applyFont="1" applyFill="1" applyBorder="1" applyAlignment="1">
      <alignment horizontal="center" vertical="center" wrapText="1"/>
    </xf>
    <xf numFmtId="0" fontId="49"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3" fillId="0" borderId="0" xfId="0" applyFont="1" applyProtection="1">
      <protection locked="0"/>
    </xf>
    <xf numFmtId="0" fontId="0" fillId="0" borderId="0" xfId="0"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4" fillId="0" borderId="0" xfId="0" applyFont="1" applyAlignment="1" applyProtection="1">
      <alignment horizontal="center" vertical="center"/>
      <protection locked="0"/>
    </xf>
    <xf numFmtId="0" fontId="0" fillId="0" borderId="4" xfId="0" applyBorder="1" applyAlignment="1" applyProtection="1">
      <alignment horizontal="center" vertical="center" wrapText="1"/>
      <protection locked="0"/>
    </xf>
    <xf numFmtId="165" fontId="0" fillId="0" borderId="1" xfId="0" applyNumberFormat="1" applyBorder="1" applyProtection="1">
      <protection locked="0"/>
    </xf>
    <xf numFmtId="165" fontId="0" fillId="0" borderId="1" xfId="0" applyNumberFormat="1" applyBorder="1" applyAlignment="1" applyProtection="1">
      <alignment horizontal="center"/>
      <protection locked="0"/>
    </xf>
    <xf numFmtId="0" fontId="0" fillId="0" borderId="1" xfId="0" applyBorder="1" applyProtection="1">
      <protection locked="0"/>
    </xf>
    <xf numFmtId="0" fontId="3" fillId="3" borderId="7" xfId="0" applyFont="1" applyFill="1" applyBorder="1" applyProtection="1">
      <protection locked="0"/>
    </xf>
    <xf numFmtId="165" fontId="16" fillId="2" borderId="1" xfId="0" applyNumberFormat="1" applyFont="1" applyFill="1" applyBorder="1" applyAlignment="1" applyProtection="1">
      <alignment horizontal="center" vertical="center" wrapText="1"/>
      <protection locked="0"/>
    </xf>
    <xf numFmtId="0" fontId="11" fillId="0" borderId="0" xfId="0" applyFont="1" applyProtection="1">
      <protection locked="0"/>
    </xf>
    <xf numFmtId="165" fontId="19" fillId="2" borderId="1" xfId="0" applyNumberFormat="1" applyFont="1" applyFill="1" applyBorder="1" applyAlignment="1">
      <alignment horizontal="center" vertical="center" wrapText="1"/>
    </xf>
    <xf numFmtId="0" fontId="55" fillId="2" borderId="1" xfId="0"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1" xfId="0" applyFont="1" applyFill="1" applyBorder="1" applyAlignment="1">
      <alignment vertical="center" wrapText="1"/>
    </xf>
    <xf numFmtId="0" fontId="57" fillId="0" borderId="0" xfId="0" applyFont="1" applyAlignment="1">
      <alignment horizontal="center" vertical="center" wrapText="1"/>
    </xf>
    <xf numFmtId="0" fontId="58"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3" fillId="3" borderId="1" xfId="0" applyFont="1" applyFill="1" applyBorder="1" applyProtection="1">
      <protection locked="0"/>
    </xf>
    <xf numFmtId="166" fontId="10" fillId="2" borderId="1" xfId="1" applyNumberFormat="1" applyFont="1" applyFill="1" applyBorder="1" applyAlignment="1">
      <alignment horizontal="center" vertical="center" wrapText="1"/>
    </xf>
    <xf numFmtId="166" fontId="33" fillId="2" borderId="1" xfId="1" applyNumberFormat="1" applyFont="1" applyFill="1" applyBorder="1" applyAlignment="1">
      <alignment horizontal="center" vertical="center" wrapText="1"/>
    </xf>
    <xf numFmtId="0" fontId="3" fillId="3" borderId="0" xfId="0" applyFont="1" applyFill="1" applyProtection="1">
      <protection locked="0"/>
    </xf>
    <xf numFmtId="165" fontId="19" fillId="2" borderId="0" xfId="0" applyNumberFormat="1" applyFont="1" applyFill="1" applyAlignment="1">
      <alignment horizontal="center" vertical="center" wrapText="1"/>
    </xf>
    <xf numFmtId="165" fontId="16" fillId="2" borderId="0" xfId="0" applyNumberFormat="1" applyFont="1" applyFill="1" applyAlignment="1" applyProtection="1">
      <alignment horizontal="center" vertical="center" wrapText="1"/>
      <protection locked="0"/>
    </xf>
    <xf numFmtId="165" fontId="0" fillId="0" borderId="0" xfId="0" applyNumberFormat="1" applyProtection="1">
      <protection locked="0"/>
    </xf>
    <xf numFmtId="165" fontId="0" fillId="0" borderId="0" xfId="0" applyNumberFormat="1" applyAlignment="1" applyProtection="1">
      <alignment horizontal="center"/>
      <protection locked="0"/>
    </xf>
    <xf numFmtId="0" fontId="17" fillId="5" borderId="0" xfId="0" applyFont="1" applyFill="1"/>
    <xf numFmtId="1" fontId="2" fillId="2"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center" wrapText="1"/>
    </xf>
    <xf numFmtId="0" fontId="63" fillId="2" borderId="1" xfId="0" applyFont="1" applyFill="1" applyBorder="1" applyAlignment="1">
      <alignment horizontal="center" vertical="center" wrapText="1"/>
    </xf>
    <xf numFmtId="0" fontId="64" fillId="0" borderId="1" xfId="0" applyFont="1" applyBorder="1" applyAlignment="1">
      <alignment horizontal="center" vertical="center" wrapText="1"/>
    </xf>
    <xf numFmtId="0" fontId="65" fillId="2" borderId="1" xfId="0" applyFont="1" applyFill="1" applyBorder="1" applyAlignment="1">
      <alignment horizontal="center" vertical="center" wrapText="1"/>
    </xf>
    <xf numFmtId="0" fontId="33" fillId="2" borderId="0" xfId="0" applyFont="1" applyFill="1" applyAlignment="1">
      <alignment horizontal="center" vertical="center" wrapText="1"/>
    </xf>
    <xf numFmtId="1" fontId="2" fillId="2" borderId="0" xfId="0" applyNumberFormat="1" applyFont="1" applyFill="1" applyAlignment="1">
      <alignment horizontal="center" vertical="center" wrapText="1"/>
    </xf>
    <xf numFmtId="1" fontId="16" fillId="2" borderId="0" xfId="0" applyNumberFormat="1" applyFont="1" applyFill="1" applyAlignment="1">
      <alignment horizontal="center" vertical="center" wrapText="1"/>
    </xf>
    <xf numFmtId="0" fontId="3" fillId="3" borderId="1" xfId="0" applyFont="1" applyFill="1" applyBorder="1" applyAlignment="1" applyProtection="1">
      <alignment horizontal="center" vertical="center"/>
      <protection locked="0"/>
    </xf>
    <xf numFmtId="0" fontId="68" fillId="0" borderId="0" xfId="0" applyFont="1" applyProtection="1">
      <protection locked="0"/>
    </xf>
    <xf numFmtId="0" fontId="69" fillId="0" borderId="0" xfId="0" applyFont="1" applyProtection="1">
      <protection locked="0"/>
    </xf>
    <xf numFmtId="0" fontId="28" fillId="0" borderId="0" xfId="0" applyFont="1" applyProtection="1">
      <protection locked="0"/>
    </xf>
    <xf numFmtId="0" fontId="70" fillId="0" borderId="0" xfId="0" applyFont="1" applyAlignment="1" applyProtection="1">
      <alignment vertical="center"/>
      <protection locked="0"/>
    </xf>
    <xf numFmtId="0" fontId="59" fillId="0" borderId="0" xfId="0" applyFont="1" applyAlignment="1" applyProtection="1">
      <alignment vertical="center"/>
      <protection locked="0"/>
    </xf>
    <xf numFmtId="49" fontId="68" fillId="0" borderId="0" xfId="0" applyNumberFormat="1" applyFont="1"/>
    <xf numFmtId="49" fontId="69" fillId="0" borderId="0" xfId="0" applyNumberFormat="1" applyFont="1"/>
    <xf numFmtId="0" fontId="69" fillId="0" borderId="0" xfId="0" applyFont="1"/>
    <xf numFmtId="0" fontId="40" fillId="3" borderId="0" xfId="0" applyFont="1" applyFill="1"/>
    <xf numFmtId="0" fontId="41" fillId="0" borderId="0" xfId="0" applyFont="1"/>
    <xf numFmtId="0" fontId="28" fillId="0" borderId="0" xfId="0" applyFont="1"/>
    <xf numFmtId="49" fontId="71" fillId="0" borderId="0" xfId="0" applyNumberFormat="1" applyFont="1"/>
    <xf numFmtId="49" fontId="70" fillId="0" borderId="0" xfId="0" applyNumberFormat="1" applyFont="1" applyAlignment="1">
      <alignment vertical="center"/>
    </xf>
    <xf numFmtId="49" fontId="59" fillId="0" borderId="0" xfId="0" applyNumberFormat="1" applyFont="1" applyAlignment="1">
      <alignment vertical="center"/>
    </xf>
    <xf numFmtId="0" fontId="68" fillId="0" borderId="0" xfId="0" applyFont="1"/>
    <xf numFmtId="0" fontId="71" fillId="0" borderId="0" xfId="0" applyFont="1"/>
    <xf numFmtId="49" fontId="69" fillId="0" borderId="0" xfId="0" applyNumberFormat="1" applyFont="1" applyAlignment="1">
      <alignment horizontal="left"/>
    </xf>
    <xf numFmtId="0" fontId="72" fillId="0" borderId="0" xfId="0" applyFont="1"/>
    <xf numFmtId="0" fontId="41" fillId="0" borderId="0" xfId="0" applyFont="1" applyAlignment="1">
      <alignment horizontal="center"/>
    </xf>
    <xf numFmtId="49" fontId="59" fillId="4" borderId="0" xfId="0" applyNumberFormat="1" applyFont="1" applyFill="1" applyAlignment="1">
      <alignment vertical="center"/>
    </xf>
    <xf numFmtId="0" fontId="28" fillId="4" borderId="0" xfId="0" applyFont="1" applyFill="1"/>
    <xf numFmtId="0" fontId="46"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center"/>
    </xf>
    <xf numFmtId="0" fontId="59" fillId="0" borderId="0" xfId="0" applyFont="1" applyAlignment="1">
      <alignment vertical="center"/>
    </xf>
    <xf numFmtId="0" fontId="73" fillId="0" borderId="0" xfId="0" applyFont="1" applyAlignment="1">
      <alignment vertical="center"/>
    </xf>
    <xf numFmtId="49" fontId="69" fillId="0" borderId="0" xfId="0" applyNumberFormat="1" applyFont="1" applyAlignment="1">
      <alignment vertical="center"/>
    </xf>
    <xf numFmtId="166" fontId="48" fillId="0" borderId="1" xfId="1" applyNumberFormat="1" applyFont="1" applyBorder="1" applyAlignment="1">
      <alignment vertical="center"/>
    </xf>
    <xf numFmtId="0" fontId="55" fillId="2" borderId="1"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center" vertical="center" wrapText="1"/>
      <protection locked="0"/>
    </xf>
    <xf numFmtId="0" fontId="39" fillId="3" borderId="7" xfId="0" applyFont="1" applyFill="1" applyBorder="1" applyAlignment="1" applyProtection="1">
      <alignment horizontal="center" vertical="center"/>
      <protection locked="0"/>
    </xf>
    <xf numFmtId="165" fontId="2" fillId="2" borderId="1"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1" xfId="0" applyFont="1" applyBorder="1" applyProtection="1">
      <protection locked="0"/>
    </xf>
    <xf numFmtId="0" fontId="2" fillId="4" borderId="1" xfId="0" applyFont="1" applyFill="1" applyBorder="1" applyAlignment="1">
      <alignment horizontal="center" vertical="center" wrapText="1"/>
    </xf>
    <xf numFmtId="167" fontId="10" fillId="2" borderId="1" xfId="0" applyNumberFormat="1" applyFont="1" applyFill="1" applyBorder="1" applyAlignment="1">
      <alignment horizontal="center" vertical="center" wrapText="1"/>
    </xf>
    <xf numFmtId="0" fontId="3" fillId="3" borderId="7" xfId="0" applyFont="1" applyFill="1" applyBorder="1" applyAlignment="1" applyProtection="1">
      <alignment vertical="center"/>
      <protection locked="0"/>
    </xf>
    <xf numFmtId="0" fontId="77" fillId="0" borderId="0" xfId="0" applyFont="1"/>
    <xf numFmtId="0" fontId="78" fillId="0" borderId="0" xfId="0" applyFont="1" applyAlignment="1">
      <alignment horizontal="center"/>
    </xf>
    <xf numFmtId="0" fontId="79" fillId="0" borderId="0" xfId="0" applyFont="1"/>
    <xf numFmtId="0" fontId="80" fillId="0" borderId="0" xfId="0" applyFont="1"/>
    <xf numFmtId="0" fontId="54" fillId="0" borderId="0" xfId="0" applyFont="1"/>
    <xf numFmtId="0" fontId="81" fillId="2" borderId="1" xfId="0" applyFont="1" applyFill="1" applyBorder="1" applyAlignment="1">
      <alignment horizontal="center" vertical="center" wrapText="1"/>
    </xf>
    <xf numFmtId="0" fontId="81" fillId="2" borderId="0" xfId="0" applyFont="1" applyFill="1" applyAlignment="1">
      <alignment horizontal="center" vertical="center" wrapText="1"/>
    </xf>
    <xf numFmtId="0" fontId="77" fillId="3" borderId="1" xfId="0" applyFont="1" applyFill="1" applyBorder="1" applyProtection="1">
      <protection locked="0"/>
    </xf>
    <xf numFmtId="0" fontId="84" fillId="2" borderId="1" xfId="0" applyFont="1" applyFill="1" applyBorder="1" applyAlignment="1">
      <alignment horizontal="center" vertical="center" wrapText="1"/>
    </xf>
    <xf numFmtId="0" fontId="77" fillId="3" borderId="0" xfId="0" applyFont="1" applyFill="1" applyProtection="1">
      <protection locked="0"/>
    </xf>
    <xf numFmtId="0" fontId="79" fillId="0" borderId="1" xfId="0" applyFont="1" applyBorder="1"/>
    <xf numFmtId="0" fontId="80" fillId="5" borderId="1" xfId="0" applyFont="1" applyFill="1" applyBorder="1"/>
    <xf numFmtId="0" fontId="79" fillId="4" borderId="1" xfId="0" applyFont="1" applyFill="1" applyBorder="1"/>
    <xf numFmtId="0" fontId="85" fillId="0" borderId="0" xfId="0" applyFont="1"/>
    <xf numFmtId="0" fontId="86" fillId="0" borderId="0" xfId="0" applyFont="1"/>
    <xf numFmtId="0" fontId="87" fillId="0" borderId="0" xfId="0" applyFont="1"/>
    <xf numFmtId="49" fontId="88" fillId="0" borderId="0" xfId="0" applyNumberFormat="1" applyFont="1" applyAlignment="1">
      <alignment vertical="center"/>
    </xf>
    <xf numFmtId="49" fontId="77" fillId="0" borderId="0" xfId="0" applyNumberFormat="1" applyFont="1"/>
    <xf numFmtId="0" fontId="55" fillId="2" borderId="1"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0" fillId="0" borderId="2"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1" fillId="0" borderId="0" xfId="0" applyFont="1" applyAlignment="1" applyProtection="1">
      <alignment horizontal="center"/>
      <protection locked="0"/>
    </xf>
    <xf numFmtId="0" fontId="11" fillId="0" borderId="0" xfId="0" applyFont="1" applyAlignment="1" applyProtection="1">
      <alignment horizontal="center"/>
      <protection locked="0"/>
    </xf>
    <xf numFmtId="0" fontId="6" fillId="0" borderId="0" xfId="0" applyFont="1" applyAlignment="1" applyProtection="1">
      <alignment horizontal="center" vertical="center"/>
      <protection locked="0"/>
    </xf>
    <xf numFmtId="0" fontId="39" fillId="2" borderId="1" xfId="0" applyFont="1" applyFill="1" applyBorder="1" applyAlignment="1" applyProtection="1">
      <alignment horizontal="center" vertical="center" wrapText="1"/>
      <protection locked="0"/>
    </xf>
    <xf numFmtId="0" fontId="8" fillId="0" borderId="0" xfId="0" applyFont="1" applyAlignment="1">
      <alignment horizontal="center"/>
    </xf>
    <xf numFmtId="0" fontId="1" fillId="0" borderId="0" xfId="0" applyFont="1" applyAlignment="1">
      <alignment horizontal="center"/>
    </xf>
    <xf numFmtId="0" fontId="2" fillId="2" borderId="1" xfId="0" applyFont="1" applyFill="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7" fillId="6" borderId="2"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5" fillId="0" borderId="0" xfId="0" applyFont="1" applyAlignment="1">
      <alignment horizont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60" fillId="5" borderId="2" xfId="0" applyFont="1" applyFill="1" applyBorder="1" applyAlignment="1">
      <alignment horizontal="center" vertical="center" wrapText="1"/>
    </xf>
    <xf numFmtId="0" fontId="60" fillId="5"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1" fillId="5" borderId="2" xfId="0" applyFont="1" applyFill="1" applyBorder="1" applyAlignment="1">
      <alignment horizontal="center" vertical="center" wrapText="1"/>
    </xf>
    <xf numFmtId="0" fontId="41" fillId="5" borderId="3" xfId="0" applyFont="1" applyFill="1" applyBorder="1" applyAlignment="1">
      <alignment horizontal="center" vertical="center" wrapText="1"/>
    </xf>
    <xf numFmtId="0" fontId="40" fillId="3" borderId="2" xfId="0" applyFont="1" applyFill="1" applyBorder="1" applyAlignment="1">
      <alignment horizontal="center" vertical="center" wrapText="1"/>
    </xf>
    <xf numFmtId="0" fontId="40" fillId="3" borderId="3" xfId="0" applyFont="1" applyFill="1" applyBorder="1" applyAlignment="1">
      <alignment horizontal="center" vertical="center" wrapText="1"/>
    </xf>
    <xf numFmtId="0" fontId="11" fillId="0" borderId="0" xfId="0" applyFont="1" applyAlignment="1">
      <alignment horizontal="center"/>
    </xf>
    <xf numFmtId="0" fontId="67" fillId="2" borderId="1" xfId="0" applyFont="1" applyFill="1" applyBorder="1" applyAlignment="1">
      <alignment horizontal="center" vertical="center" wrapText="1"/>
    </xf>
    <xf numFmtId="0" fontId="65" fillId="2" borderId="1" xfId="0" applyFont="1" applyFill="1" applyBorder="1" applyAlignment="1">
      <alignment horizontal="center" vertical="center" wrapText="1"/>
    </xf>
    <xf numFmtId="0" fontId="40" fillId="4" borderId="2" xfId="0" applyFont="1" applyFill="1" applyBorder="1" applyAlignment="1">
      <alignment horizontal="center" vertical="center" wrapText="1"/>
    </xf>
    <xf numFmtId="0" fontId="40" fillId="4" borderId="3"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3" fillId="5" borderId="3" xfId="0" applyFont="1" applyFill="1" applyBorder="1" applyAlignment="1">
      <alignment horizontal="center" vertical="center" wrapText="1"/>
    </xf>
    <xf numFmtId="0" fontId="62" fillId="2" borderId="2" xfId="0" applyFont="1" applyFill="1" applyBorder="1" applyAlignment="1">
      <alignment horizontal="center" vertical="center" wrapText="1"/>
    </xf>
    <xf numFmtId="0" fontId="62" fillId="2" borderId="3"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43" fillId="5" borderId="4" xfId="0" applyFont="1" applyFill="1" applyBorder="1" applyAlignment="1">
      <alignment horizontal="center" vertical="center" wrapText="1"/>
    </xf>
    <xf numFmtId="0" fontId="40" fillId="4" borderId="4" xfId="0" applyFont="1" applyFill="1" applyBorder="1" applyAlignment="1">
      <alignment horizontal="center" vertical="center" wrapText="1"/>
    </xf>
    <xf numFmtId="0" fontId="81" fillId="2" borderId="1" xfId="0" applyFont="1" applyFill="1" applyBorder="1" applyAlignment="1">
      <alignment horizontal="center" vertical="center" wrapText="1"/>
    </xf>
    <xf numFmtId="0" fontId="79" fillId="0" borderId="2" xfId="0" applyFont="1" applyBorder="1" applyAlignment="1">
      <alignment horizontal="center" vertical="center" wrapText="1"/>
    </xf>
    <xf numFmtId="0" fontId="79" fillId="0" borderId="3" xfId="0" applyFont="1" applyBorder="1" applyAlignment="1">
      <alignment horizontal="center" vertical="center" wrapText="1"/>
    </xf>
    <xf numFmtId="0" fontId="80" fillId="5" borderId="2"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79" fillId="4" borderId="2" xfId="0" applyFont="1" applyFill="1" applyBorder="1" applyAlignment="1">
      <alignment horizontal="center" vertical="center" wrapText="1"/>
    </xf>
    <xf numFmtId="0" fontId="79" fillId="4" borderId="3" xfId="0" applyFont="1" applyFill="1" applyBorder="1" applyAlignment="1">
      <alignment horizontal="center" vertical="center" wrapText="1"/>
    </xf>
    <xf numFmtId="0" fontId="79" fillId="0" borderId="4" xfId="0" applyFont="1" applyBorder="1" applyAlignment="1">
      <alignment horizontal="center" vertical="center" wrapText="1"/>
    </xf>
    <xf numFmtId="0" fontId="54" fillId="0" borderId="2"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4" xfId="0" applyFont="1" applyBorder="1" applyAlignment="1">
      <alignment horizontal="center" vertical="center" wrapText="1"/>
    </xf>
    <xf numFmtId="0" fontId="81" fillId="2" borderId="2" xfId="0" applyFont="1" applyFill="1" applyBorder="1" applyAlignment="1">
      <alignment horizontal="center" vertical="center" wrapText="1"/>
    </xf>
    <xf numFmtId="0" fontId="81" fillId="2" borderId="3" xfId="0" applyFont="1" applyFill="1" applyBorder="1" applyAlignment="1">
      <alignment horizontal="center" vertical="center" wrapText="1"/>
    </xf>
    <xf numFmtId="0" fontId="81" fillId="2" borderId="4" xfId="0" applyFont="1" applyFill="1" applyBorder="1" applyAlignment="1">
      <alignment horizontal="center" vertical="center" wrapText="1"/>
    </xf>
    <xf numFmtId="0" fontId="78" fillId="0" borderId="0" xfId="0" applyFont="1" applyAlignment="1">
      <alignment horizontal="center"/>
    </xf>
    <xf numFmtId="0" fontId="81" fillId="0" borderId="0" xfId="0" applyFont="1" applyAlignment="1" applyProtection="1">
      <alignment horizontal="center" vertical="center"/>
      <protection locked="0"/>
    </xf>
    <xf numFmtId="0" fontId="77" fillId="0" borderId="0" xfId="0" applyFont="1" applyAlignment="1">
      <alignment horizontal="center" vertical="center"/>
    </xf>
    <xf numFmtId="0" fontId="77" fillId="2" borderId="1" xfId="0" applyFont="1" applyFill="1" applyBorder="1" applyAlignment="1">
      <alignment horizontal="center" vertical="center" wrapText="1"/>
    </xf>
    <xf numFmtId="0" fontId="81" fillId="2" borderId="7" xfId="0" applyFont="1" applyFill="1" applyBorder="1" applyAlignment="1">
      <alignment horizontal="center" vertical="center" wrapText="1"/>
    </xf>
    <xf numFmtId="0" fontId="81" fillId="2" borderId="8" xfId="0" applyFont="1" applyFill="1" applyBorder="1" applyAlignment="1">
      <alignment horizontal="center" vertical="center" wrapText="1"/>
    </xf>
    <xf numFmtId="0" fontId="81" fillId="2" borderId="9" xfId="0" applyFont="1" applyFill="1" applyBorder="1" applyAlignment="1">
      <alignment horizontal="center" vertical="center" wrapText="1"/>
    </xf>
    <xf numFmtId="0" fontId="56" fillId="2" borderId="1" xfId="0" applyFont="1" applyFill="1" applyBorder="1" applyAlignment="1">
      <alignment horizontal="center" vertical="center" wrapText="1"/>
    </xf>
    <xf numFmtId="0" fontId="66" fillId="2" borderId="1" xfId="0" applyFont="1" applyFill="1" applyBorder="1" applyAlignment="1">
      <alignment horizontal="center" vertical="center" wrapText="1"/>
    </xf>
    <xf numFmtId="0" fontId="55" fillId="2" borderId="2"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0" fillId="0" borderId="0" xfId="0" applyAlignment="1">
      <alignment horizontal="center"/>
    </xf>
    <xf numFmtId="0" fontId="55" fillId="2" borderId="7"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9" xfId="0" applyFont="1" applyFill="1" applyBorder="1" applyAlignment="1">
      <alignment horizontal="center" vertical="center" wrapText="1"/>
    </xf>
    <xf numFmtId="0" fontId="0" fillId="0" borderId="0" xfId="0" applyAlignment="1">
      <alignment horizontal="center" vertical="center"/>
    </xf>
    <xf numFmtId="0" fontId="53" fillId="0" borderId="2" xfId="0" applyFont="1" applyBorder="1" applyAlignment="1">
      <alignment horizontal="center" vertical="center" wrapText="1"/>
    </xf>
    <xf numFmtId="0" fontId="53" fillId="0" borderId="3" xfId="0" applyFont="1" applyBorder="1" applyAlignment="1">
      <alignment horizontal="center" vertical="center" wrapText="1"/>
    </xf>
    <xf numFmtId="0" fontId="56" fillId="2" borderId="7" xfId="0" applyFont="1" applyFill="1" applyBorder="1" applyAlignment="1">
      <alignment horizontal="center" vertical="center" wrapText="1"/>
    </xf>
    <xf numFmtId="0" fontId="56" fillId="2" borderId="9" xfId="0" applyFont="1" applyFill="1" applyBorder="1" applyAlignment="1">
      <alignment horizontal="center" vertical="center" wrapText="1"/>
    </xf>
    <xf numFmtId="0" fontId="56" fillId="2" borderId="2" xfId="0" applyFont="1" applyFill="1" applyBorder="1" applyAlignment="1">
      <alignment horizontal="center" vertical="center" wrapText="1"/>
    </xf>
    <xf numFmtId="0" fontId="56" fillId="2" borderId="4" xfId="0" applyFont="1" applyFill="1" applyBorder="1" applyAlignment="1">
      <alignment horizontal="center" vertical="center" wrapText="1"/>
    </xf>
    <xf numFmtId="0" fontId="49" fillId="0" borderId="2"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4" xfId="0" applyFont="1" applyBorder="1" applyAlignment="1">
      <alignment horizontal="center" vertical="center" wrapText="1"/>
    </xf>
    <xf numFmtId="0" fontId="50" fillId="5" borderId="2" xfId="0" applyFont="1" applyFill="1" applyBorder="1" applyAlignment="1">
      <alignment horizontal="center" vertical="center" wrapText="1"/>
    </xf>
    <xf numFmtId="0" fontId="50" fillId="5" borderId="3" xfId="0" applyFont="1" applyFill="1" applyBorder="1" applyAlignment="1">
      <alignment horizontal="center" vertical="center" wrapText="1"/>
    </xf>
    <xf numFmtId="0" fontId="50" fillId="5"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8" fillId="5" borderId="2" xfId="0" applyFont="1" applyFill="1" applyBorder="1" applyAlignment="1">
      <alignment horizontal="center" vertical="center" wrapText="1"/>
    </xf>
    <xf numFmtId="0" fontId="38" fillId="5" borderId="3" xfId="0" applyFont="1" applyFill="1" applyBorder="1" applyAlignment="1">
      <alignment horizontal="center" vertical="center" wrapText="1"/>
    </xf>
    <xf numFmtId="0" fontId="54" fillId="0" borderId="1" xfId="0" applyFont="1" applyBorder="1" applyAlignment="1">
      <alignment horizontal="center" vertical="center" wrapText="1"/>
    </xf>
    <xf numFmtId="0" fontId="0" fillId="0" borderId="1" xfId="0" applyBorder="1" applyAlignment="1">
      <alignment horizontal="center" vertical="center" wrapText="1"/>
    </xf>
    <xf numFmtId="0" fontId="10" fillId="2" borderId="1" xfId="0" applyFont="1" applyFill="1" applyBorder="1" applyAlignment="1">
      <alignment horizontal="center" vertical="center" wrapText="1"/>
    </xf>
    <xf numFmtId="0" fontId="52" fillId="5" borderId="2" xfId="0" applyFont="1" applyFill="1" applyBorder="1" applyAlignment="1">
      <alignment horizontal="center" vertical="center" wrapText="1"/>
    </xf>
    <xf numFmtId="0" fontId="52" fillId="5" borderId="3" xfId="0" applyFont="1" applyFill="1" applyBorder="1" applyAlignment="1">
      <alignment horizontal="center" vertical="center" wrapText="1"/>
    </xf>
    <xf numFmtId="0" fontId="53" fillId="0" borderId="4"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pplyAlignment="1">
      <alignment horizontal="center" vertical="center"/>
    </xf>
    <xf numFmtId="0" fontId="36" fillId="0" borderId="0" xfId="0" applyFont="1" applyAlignment="1">
      <alignment horizontal="center" vertical="center"/>
    </xf>
    <xf numFmtId="0" fontId="58" fillId="0" borderId="1" xfId="0" applyFont="1" applyBorder="1" applyAlignment="1">
      <alignment horizontal="center" vertical="center" wrapText="1"/>
    </xf>
    <xf numFmtId="0" fontId="57" fillId="0" borderId="1" xfId="0" applyFont="1" applyBorder="1" applyAlignment="1">
      <alignment horizontal="center" vertical="center" wrapText="1"/>
    </xf>
  </cellXfs>
  <cellStyles count="4">
    <cellStyle name="Comma" xfId="1" builtinId="3"/>
    <cellStyle name="Normal" xfId="0" builtinId="0"/>
    <cellStyle name="Normal 2" xfId="3" xr:uid="{00000000-0005-0000-0000-000002000000}"/>
    <cellStyle name="Normal 3" xfId="2" xr:uid="{00000000-0005-0000-0000-000003000000}"/>
  </cellStyles>
  <dxfs count="1">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AH32"/>
  <sheetViews>
    <sheetView zoomScale="115" zoomScaleNormal="115" workbookViewId="0">
      <selection activeCell="G3" sqref="G3:W3"/>
    </sheetView>
  </sheetViews>
  <sheetFormatPr defaultColWidth="9" defaultRowHeight="15.45" x14ac:dyDescent="0.4"/>
  <cols>
    <col min="1" max="1" width="14.2109375" style="68" customWidth="1"/>
    <col min="2" max="2" width="6.2109375" style="68" customWidth="1"/>
    <col min="3" max="3" width="6.28515625" style="68" customWidth="1"/>
    <col min="4" max="5" width="6.2109375" style="68" customWidth="1"/>
    <col min="6" max="6" width="5.2109375" style="68" customWidth="1"/>
    <col min="7" max="7" width="5.5" style="68" customWidth="1"/>
    <col min="8" max="8" width="4.7109375" style="68" customWidth="1"/>
    <col min="9" max="9" width="4" style="68" customWidth="1"/>
    <col min="10" max="10" width="4.42578125" style="68" customWidth="1"/>
    <col min="11" max="12" width="4" style="68" customWidth="1"/>
    <col min="13" max="14" width="5.0703125" style="68" customWidth="1"/>
    <col min="15" max="15" width="5.5703125" style="68" customWidth="1"/>
    <col min="16" max="16" width="5.2109375" style="68" customWidth="1"/>
    <col min="17" max="17" width="4.2109375" style="68" customWidth="1"/>
    <col min="18" max="19" width="4.0703125" style="68" customWidth="1"/>
    <col min="20" max="20" width="3.92578125" style="68" customWidth="1"/>
    <col min="21" max="21" width="4" style="68" customWidth="1"/>
    <col min="22" max="22" width="5.2109375" style="68" customWidth="1"/>
    <col min="23" max="23" width="4.0703125" style="68" customWidth="1"/>
    <col min="24" max="24" width="4.2109375" style="68" customWidth="1"/>
    <col min="25" max="26" width="4.0703125" style="68" customWidth="1"/>
    <col min="27" max="29" width="3.92578125" style="68" customWidth="1"/>
    <col min="30" max="30" width="4.42578125" style="68" customWidth="1"/>
    <col min="31" max="31" width="10.92578125" style="69" customWidth="1"/>
    <col min="32" max="32" width="6.2109375" style="69" hidden="1" customWidth="1"/>
    <col min="33" max="33" width="6.42578125" style="69" hidden="1" customWidth="1"/>
    <col min="34" max="34" width="6.5703125" style="69" hidden="1" customWidth="1"/>
    <col min="35" max="16384" width="9" style="69"/>
  </cols>
  <sheetData>
    <row r="1" spans="1:34" x14ac:dyDescent="0.4">
      <c r="AA1" s="165" t="s">
        <v>24</v>
      </c>
      <c r="AB1" s="165"/>
      <c r="AC1" s="165"/>
      <c r="AD1" s="165"/>
    </row>
    <row r="2" spans="1:34" ht="17.600000000000001" x14ac:dyDescent="0.4">
      <c r="D2" s="161" t="s">
        <v>21</v>
      </c>
      <c r="E2" s="161"/>
      <c r="F2" s="161"/>
      <c r="G2" s="161"/>
      <c r="H2" s="161"/>
      <c r="I2" s="161"/>
      <c r="J2" s="161"/>
      <c r="K2" s="161"/>
      <c r="L2" s="161"/>
      <c r="M2" s="161"/>
      <c r="N2" s="161"/>
      <c r="O2" s="161"/>
      <c r="P2" s="161"/>
      <c r="Q2" s="161"/>
      <c r="R2" s="161"/>
      <c r="S2" s="161"/>
      <c r="T2" s="161"/>
      <c r="U2" s="161"/>
      <c r="V2" s="161"/>
      <c r="W2" s="161"/>
      <c r="X2" s="161"/>
      <c r="Y2" s="161"/>
    </row>
    <row r="3" spans="1:34" x14ac:dyDescent="0.4">
      <c r="G3" s="166" t="s">
        <v>457</v>
      </c>
      <c r="H3" s="166"/>
      <c r="I3" s="166"/>
      <c r="J3" s="166"/>
      <c r="K3" s="166"/>
      <c r="L3" s="166"/>
      <c r="M3" s="166"/>
      <c r="N3" s="166"/>
      <c r="O3" s="166"/>
      <c r="P3" s="166"/>
      <c r="Q3" s="166"/>
      <c r="R3" s="166"/>
      <c r="S3" s="166"/>
      <c r="T3" s="166"/>
      <c r="U3" s="166"/>
      <c r="V3" s="166"/>
      <c r="W3" s="166"/>
    </row>
    <row r="4" spans="1:34" x14ac:dyDescent="0.4">
      <c r="H4" s="164"/>
      <c r="I4" s="164"/>
      <c r="J4" s="164"/>
      <c r="K4" s="164"/>
      <c r="L4" s="164"/>
      <c r="M4" s="164"/>
      <c r="N4" s="164"/>
      <c r="O4" s="164"/>
      <c r="P4" s="164"/>
      <c r="Q4" s="164"/>
      <c r="R4" s="164"/>
      <c r="S4" s="164"/>
      <c r="T4" s="164"/>
      <c r="U4" s="164"/>
      <c r="V4" s="164"/>
    </row>
    <row r="5" spans="1:34" hidden="1" x14ac:dyDescent="0.4">
      <c r="H5" s="70"/>
      <c r="I5" s="70"/>
      <c r="J5" s="70"/>
      <c r="K5" s="70"/>
      <c r="L5" s="70"/>
      <c r="M5" s="70"/>
      <c r="N5" s="70"/>
      <c r="O5" s="70"/>
      <c r="P5" s="70"/>
      <c r="Q5" s="70"/>
      <c r="R5" s="70"/>
      <c r="S5" s="70"/>
      <c r="T5" s="70"/>
      <c r="U5" s="70"/>
      <c r="V5" s="70"/>
    </row>
    <row r="6" spans="1:34" hidden="1" x14ac:dyDescent="0.4">
      <c r="H6" s="71"/>
      <c r="I6" s="71"/>
      <c r="J6" s="71"/>
      <c r="K6" s="71"/>
      <c r="L6" s="71"/>
      <c r="M6" s="71"/>
      <c r="N6" s="71"/>
      <c r="O6" s="72"/>
      <c r="P6" s="72"/>
      <c r="Q6" s="72"/>
      <c r="R6" s="72"/>
      <c r="S6" s="71"/>
      <c r="T6" s="71"/>
      <c r="U6" s="71"/>
      <c r="V6" s="71"/>
    </row>
    <row r="7" spans="1:34" ht="21" customHeight="1" x14ac:dyDescent="0.4">
      <c r="A7" s="160" t="s">
        <v>0</v>
      </c>
      <c r="B7" s="160" t="s">
        <v>1</v>
      </c>
      <c r="C7" s="160" t="s">
        <v>2</v>
      </c>
      <c r="D7" s="160" t="s">
        <v>3</v>
      </c>
      <c r="E7" s="160" t="s">
        <v>4</v>
      </c>
      <c r="F7" s="160"/>
      <c r="G7" s="160"/>
      <c r="H7" s="160"/>
      <c r="I7" s="160"/>
      <c r="J7" s="160"/>
      <c r="K7" s="160"/>
      <c r="L7" s="160"/>
      <c r="M7" s="160" t="s">
        <v>5</v>
      </c>
      <c r="N7" s="160"/>
      <c r="O7" s="160"/>
      <c r="P7" s="160"/>
      <c r="Q7" s="160"/>
      <c r="R7" s="160"/>
      <c r="S7" s="160"/>
      <c r="T7" s="160"/>
      <c r="U7" s="160"/>
      <c r="V7" s="160"/>
      <c r="W7" s="160"/>
      <c r="X7" s="160"/>
      <c r="Y7" s="160"/>
      <c r="Z7" s="160"/>
      <c r="AA7" s="160"/>
      <c r="AB7" s="160"/>
      <c r="AC7" s="160"/>
      <c r="AD7" s="160"/>
      <c r="AF7" s="162" t="s">
        <v>193</v>
      </c>
      <c r="AG7" s="162" t="s">
        <v>194</v>
      </c>
      <c r="AH7" s="162" t="s">
        <v>195</v>
      </c>
    </row>
    <row r="8" spans="1:34" ht="25.2" customHeight="1" x14ac:dyDescent="0.4">
      <c r="A8" s="160"/>
      <c r="B8" s="160"/>
      <c r="C8" s="160"/>
      <c r="D8" s="160"/>
      <c r="E8" s="160" t="s">
        <v>6</v>
      </c>
      <c r="F8" s="160" t="s">
        <v>7</v>
      </c>
      <c r="G8" s="160" t="s">
        <v>8</v>
      </c>
      <c r="H8" s="160"/>
      <c r="I8" s="160" t="s">
        <v>9</v>
      </c>
      <c r="J8" s="160"/>
      <c r="K8" s="160"/>
      <c r="L8" s="160"/>
      <c r="M8" s="167" t="s">
        <v>10</v>
      </c>
      <c r="N8" s="167"/>
      <c r="O8" s="167"/>
      <c r="P8" s="167"/>
      <c r="Q8" s="167"/>
      <c r="R8" s="167"/>
      <c r="S8" s="167"/>
      <c r="T8" s="167"/>
      <c r="U8" s="167"/>
      <c r="V8" s="160" t="s">
        <v>20</v>
      </c>
      <c r="W8" s="160"/>
      <c r="X8" s="160"/>
      <c r="Y8" s="160"/>
      <c r="Z8" s="160"/>
      <c r="AA8" s="160"/>
      <c r="AB8" s="160"/>
      <c r="AC8" s="160"/>
      <c r="AD8" s="160"/>
      <c r="AF8" s="163"/>
      <c r="AG8" s="163"/>
      <c r="AH8" s="163"/>
    </row>
    <row r="9" spans="1:34" ht="26.4" customHeight="1" x14ac:dyDescent="0.4">
      <c r="A9" s="160"/>
      <c r="B9" s="160"/>
      <c r="C9" s="160"/>
      <c r="D9" s="160"/>
      <c r="E9" s="160"/>
      <c r="F9" s="160"/>
      <c r="G9" s="160" t="s">
        <v>11</v>
      </c>
      <c r="H9" s="160" t="s">
        <v>12</v>
      </c>
      <c r="I9" s="160" t="s">
        <v>13</v>
      </c>
      <c r="J9" s="160" t="s">
        <v>7</v>
      </c>
      <c r="K9" s="160" t="s">
        <v>11</v>
      </c>
      <c r="L9" s="160" t="s">
        <v>12</v>
      </c>
      <c r="M9" s="160" t="s">
        <v>14</v>
      </c>
      <c r="N9" s="160" t="s">
        <v>6</v>
      </c>
      <c r="O9" s="160" t="s">
        <v>7</v>
      </c>
      <c r="P9" s="160" t="s">
        <v>8</v>
      </c>
      <c r="Q9" s="160"/>
      <c r="R9" s="160" t="s">
        <v>9</v>
      </c>
      <c r="S9" s="160"/>
      <c r="T9" s="160"/>
      <c r="U9" s="160"/>
      <c r="V9" s="160" t="s">
        <v>14</v>
      </c>
      <c r="W9" s="160" t="s">
        <v>6</v>
      </c>
      <c r="X9" s="160" t="s">
        <v>7</v>
      </c>
      <c r="Y9" s="160" t="s">
        <v>8</v>
      </c>
      <c r="Z9" s="160"/>
      <c r="AA9" s="160" t="s">
        <v>9</v>
      </c>
      <c r="AB9" s="160"/>
      <c r="AC9" s="160"/>
      <c r="AD9" s="160"/>
      <c r="AF9" s="163"/>
      <c r="AG9" s="163"/>
      <c r="AH9" s="163"/>
    </row>
    <row r="10" spans="1:34" ht="86.25" customHeight="1" x14ac:dyDescent="0.4">
      <c r="A10" s="160"/>
      <c r="B10" s="160"/>
      <c r="C10" s="160"/>
      <c r="D10" s="160"/>
      <c r="E10" s="160"/>
      <c r="F10" s="160"/>
      <c r="G10" s="160"/>
      <c r="H10" s="160"/>
      <c r="I10" s="160"/>
      <c r="J10" s="160"/>
      <c r="K10" s="160"/>
      <c r="L10" s="160"/>
      <c r="M10" s="160"/>
      <c r="N10" s="160"/>
      <c r="O10" s="160"/>
      <c r="P10" s="133" t="s">
        <v>11</v>
      </c>
      <c r="Q10" s="133" t="s">
        <v>12</v>
      </c>
      <c r="R10" s="133" t="s">
        <v>13</v>
      </c>
      <c r="S10" s="133" t="s">
        <v>7</v>
      </c>
      <c r="T10" s="133" t="s">
        <v>11</v>
      </c>
      <c r="U10" s="133" t="s">
        <v>12</v>
      </c>
      <c r="V10" s="160"/>
      <c r="W10" s="160"/>
      <c r="X10" s="160"/>
      <c r="Y10" s="133" t="s">
        <v>11</v>
      </c>
      <c r="Z10" s="133" t="s">
        <v>12</v>
      </c>
      <c r="AA10" s="133" t="s">
        <v>13</v>
      </c>
      <c r="AB10" s="133" t="s">
        <v>7</v>
      </c>
      <c r="AC10" s="133" t="s">
        <v>11</v>
      </c>
      <c r="AD10" s="133" t="s">
        <v>12</v>
      </c>
      <c r="AF10" s="163"/>
      <c r="AG10" s="163"/>
      <c r="AH10" s="163"/>
    </row>
    <row r="11" spans="1:34" ht="44.4" customHeight="1" x14ac:dyDescent="0.4">
      <c r="A11" s="134" t="s">
        <v>15</v>
      </c>
      <c r="B11" s="134" t="s">
        <v>16</v>
      </c>
      <c r="C11" s="134" t="s">
        <v>17</v>
      </c>
      <c r="D11" s="134" t="s">
        <v>18</v>
      </c>
      <c r="E11" s="134">
        <v>4</v>
      </c>
      <c r="F11" s="134">
        <v>5</v>
      </c>
      <c r="G11" s="134">
        <v>6</v>
      </c>
      <c r="H11" s="134">
        <v>7</v>
      </c>
      <c r="I11" s="134">
        <v>8</v>
      </c>
      <c r="J11" s="134">
        <v>9</v>
      </c>
      <c r="K11" s="134">
        <v>10</v>
      </c>
      <c r="L11" s="134">
        <v>11</v>
      </c>
      <c r="M11" s="134">
        <v>12</v>
      </c>
      <c r="N11" s="134">
        <v>13</v>
      </c>
      <c r="O11" s="134">
        <v>14</v>
      </c>
      <c r="P11" s="134">
        <v>15</v>
      </c>
      <c r="Q11" s="134">
        <v>16</v>
      </c>
      <c r="R11" s="134">
        <v>17</v>
      </c>
      <c r="S11" s="134">
        <v>18</v>
      </c>
      <c r="T11" s="134">
        <v>19</v>
      </c>
      <c r="U11" s="134">
        <v>20</v>
      </c>
      <c r="V11" s="134">
        <v>21</v>
      </c>
      <c r="W11" s="134">
        <v>22</v>
      </c>
      <c r="X11" s="134">
        <v>23</v>
      </c>
      <c r="Y11" s="134">
        <v>24</v>
      </c>
      <c r="Z11" s="134">
        <v>25</v>
      </c>
      <c r="AA11" s="134">
        <v>26</v>
      </c>
      <c r="AB11" s="134">
        <v>27</v>
      </c>
      <c r="AC11" s="134">
        <v>28</v>
      </c>
      <c r="AD11" s="134">
        <v>29</v>
      </c>
      <c r="AF11" s="73">
        <v>30</v>
      </c>
      <c r="AG11" s="73">
        <v>31</v>
      </c>
      <c r="AH11" s="73">
        <v>32</v>
      </c>
    </row>
    <row r="12" spans="1:34" s="79" customFormat="1" x14ac:dyDescent="0.4">
      <c r="A12" s="135" t="s">
        <v>451</v>
      </c>
      <c r="B12" s="136">
        <v>16335</v>
      </c>
      <c r="C12" s="136">
        <v>18098</v>
      </c>
      <c r="D12" s="136">
        <v>13355</v>
      </c>
      <c r="E12" s="138">
        <v>11859</v>
      </c>
      <c r="F12" s="138">
        <v>12766</v>
      </c>
      <c r="G12" s="138">
        <v>8672</v>
      </c>
      <c r="H12" s="138">
        <v>1006</v>
      </c>
      <c r="I12" s="138">
        <v>286</v>
      </c>
      <c r="J12" s="138">
        <v>1370</v>
      </c>
      <c r="K12" s="138">
        <v>212</v>
      </c>
      <c r="L12" s="138">
        <v>60</v>
      </c>
      <c r="M12" s="138">
        <v>6849</v>
      </c>
      <c r="N12" s="138">
        <v>3800</v>
      </c>
      <c r="O12" s="138">
        <v>4439</v>
      </c>
      <c r="P12" s="138">
        <v>2799</v>
      </c>
      <c r="Q12" s="138">
        <v>362</v>
      </c>
      <c r="R12" s="138">
        <v>63</v>
      </c>
      <c r="S12" s="138">
        <v>623</v>
      </c>
      <c r="T12" s="138">
        <v>58</v>
      </c>
      <c r="U12" s="138">
        <v>27</v>
      </c>
      <c r="V12" s="138">
        <v>1515</v>
      </c>
      <c r="W12" s="138">
        <v>676</v>
      </c>
      <c r="X12" s="138">
        <v>893</v>
      </c>
      <c r="Y12" s="138">
        <v>390</v>
      </c>
      <c r="Z12" s="138">
        <v>126</v>
      </c>
      <c r="AA12" s="138">
        <v>22</v>
      </c>
      <c r="AB12" s="138">
        <v>185</v>
      </c>
      <c r="AC12" s="138">
        <v>14</v>
      </c>
      <c r="AD12" s="138">
        <v>5</v>
      </c>
      <c r="AF12" s="74" t="str">
        <f>IF(B13=E13+N13+W13,"ok",LỆCH)</f>
        <v>ok</v>
      </c>
      <c r="AG12" s="75" t="str">
        <f>IF(C13=F13+O13+X13,"ok",LỆCH)</f>
        <v>ok</v>
      </c>
      <c r="AH12" s="76" t="str">
        <f>IF(D13=G13+H13+P13+Q13+Y13+Z13,"ok", "LỆCH")</f>
        <v>ok</v>
      </c>
    </row>
    <row r="13" spans="1:34" s="79" customFormat="1" hidden="1" x14ac:dyDescent="0.4">
      <c r="A13" s="90"/>
      <c r="B13" s="80">
        <v>3383</v>
      </c>
      <c r="C13" s="80">
        <v>3502</v>
      </c>
      <c r="D13" s="80">
        <v>2898</v>
      </c>
      <c r="E13" s="78">
        <v>2278</v>
      </c>
      <c r="F13" s="78">
        <v>2327</v>
      </c>
      <c r="G13" s="78">
        <v>1910</v>
      </c>
      <c r="H13" s="78">
        <v>117</v>
      </c>
      <c r="I13" s="78">
        <v>12</v>
      </c>
      <c r="J13" s="78">
        <v>72</v>
      </c>
      <c r="K13" s="78">
        <v>7</v>
      </c>
      <c r="L13" s="78">
        <v>4</v>
      </c>
      <c r="M13" s="78">
        <v>2933</v>
      </c>
      <c r="N13" s="78">
        <v>920</v>
      </c>
      <c r="O13" s="78">
        <v>970</v>
      </c>
      <c r="P13" s="78">
        <v>662</v>
      </c>
      <c r="Q13" s="78">
        <v>75</v>
      </c>
      <c r="R13" s="78">
        <v>4</v>
      </c>
      <c r="S13" s="78">
        <v>44</v>
      </c>
      <c r="T13" s="78">
        <v>0</v>
      </c>
      <c r="U13" s="78">
        <v>4</v>
      </c>
      <c r="V13" s="78">
        <v>467</v>
      </c>
      <c r="W13" s="78">
        <v>185</v>
      </c>
      <c r="X13" s="78">
        <v>205</v>
      </c>
      <c r="Y13" s="78">
        <v>94</v>
      </c>
      <c r="Z13" s="78">
        <v>40</v>
      </c>
      <c r="AA13" s="78">
        <v>2</v>
      </c>
      <c r="AB13" s="78">
        <v>9</v>
      </c>
      <c r="AC13" s="78">
        <v>0</v>
      </c>
      <c r="AD13" s="78">
        <v>2</v>
      </c>
      <c r="AE13" t="s">
        <v>454</v>
      </c>
      <c r="AF13" s="93"/>
      <c r="AG13" s="94"/>
      <c r="AH13" s="69"/>
    </row>
    <row r="14" spans="1:34" hidden="1" x14ac:dyDescent="0.4">
      <c r="B14" s="80">
        <v>5948</v>
      </c>
      <c r="C14" s="80">
        <v>6239</v>
      </c>
      <c r="D14" s="80">
        <v>4958</v>
      </c>
      <c r="E14" s="78">
        <v>3857</v>
      </c>
      <c r="F14" s="78">
        <v>4037</v>
      </c>
      <c r="G14" s="78">
        <v>2943</v>
      </c>
      <c r="H14" s="78">
        <v>305</v>
      </c>
      <c r="I14" s="78">
        <v>8</v>
      </c>
      <c r="J14" s="78">
        <v>52</v>
      </c>
      <c r="K14" s="78">
        <v>5</v>
      </c>
      <c r="L14" s="78">
        <v>3</v>
      </c>
      <c r="M14" s="78">
        <v>5001</v>
      </c>
      <c r="N14" s="78">
        <v>1770</v>
      </c>
      <c r="O14" s="78">
        <v>1838</v>
      </c>
      <c r="P14" s="78">
        <v>1353</v>
      </c>
      <c r="Q14" s="78">
        <v>162</v>
      </c>
      <c r="R14" s="78">
        <v>2</v>
      </c>
      <c r="S14" s="78">
        <v>28</v>
      </c>
      <c r="T14" s="78">
        <v>14</v>
      </c>
      <c r="U14" s="78">
        <v>0</v>
      </c>
      <c r="V14" s="78">
        <v>1029</v>
      </c>
      <c r="W14" s="78">
        <v>321</v>
      </c>
      <c r="X14" s="78">
        <v>364</v>
      </c>
      <c r="Y14" s="78">
        <v>130</v>
      </c>
      <c r="Z14" s="78">
        <v>65</v>
      </c>
      <c r="AA14" s="78">
        <v>3</v>
      </c>
      <c r="AB14" s="78">
        <v>14</v>
      </c>
      <c r="AC14" s="78">
        <v>0</v>
      </c>
      <c r="AD14" s="78">
        <v>1</v>
      </c>
      <c r="AE14" s="69" t="s">
        <v>455</v>
      </c>
    </row>
    <row r="15" spans="1:34" x14ac:dyDescent="0.4">
      <c r="B15" s="91"/>
      <c r="C15" s="91"/>
      <c r="D15" s="91"/>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92"/>
    </row>
    <row r="16" spans="1:34" x14ac:dyDescent="0.4">
      <c r="B16" s="91"/>
      <c r="C16" s="91"/>
      <c r="D16" s="91"/>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row>
    <row r="17" spans="1:30" x14ac:dyDescent="0.4">
      <c r="B17" s="91"/>
      <c r="C17" s="91"/>
      <c r="D17" s="91"/>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row>
    <row r="18" spans="1:30" s="107" customFormat="1" ht="11.6" x14ac:dyDescent="0.3">
      <c r="A18" s="105" t="s">
        <v>239</v>
      </c>
      <c r="B18" s="106"/>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row>
    <row r="19" spans="1:30" s="107" customFormat="1" ht="11.6" x14ac:dyDescent="0.3">
      <c r="A19" s="106"/>
      <c r="B19" s="106"/>
      <c r="C19" s="106"/>
      <c r="D19" s="106"/>
      <c r="E19" s="106"/>
      <c r="F19" s="106"/>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row>
    <row r="20" spans="1:30" s="107" customFormat="1" ht="11.6" x14ac:dyDescent="0.3">
      <c r="A20" s="108" t="s">
        <v>354</v>
      </c>
      <c r="B20" s="106"/>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row>
    <row r="21" spans="1:30" s="107" customFormat="1" ht="11.6" x14ac:dyDescent="0.3">
      <c r="A21" s="109" t="s">
        <v>184</v>
      </c>
      <c r="B21" s="106"/>
      <c r="C21" s="106"/>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row>
    <row r="22" spans="1:30" s="107" customFormat="1" ht="11.6" x14ac:dyDescent="0.3">
      <c r="A22" s="109" t="s">
        <v>185</v>
      </c>
      <c r="B22" s="106"/>
      <c r="C22" s="106"/>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row>
    <row r="23" spans="1:30" s="107" customFormat="1" ht="11.6" x14ac:dyDescent="0.3">
      <c r="A23" s="109" t="s">
        <v>186</v>
      </c>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row>
    <row r="24" spans="1:30" s="107" customFormat="1" ht="11.6" x14ac:dyDescent="0.3">
      <c r="A24" s="109" t="s">
        <v>187</v>
      </c>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row>
    <row r="25" spans="1:30" s="107" customFormat="1" ht="11.6" x14ac:dyDescent="0.3">
      <c r="A25" s="109" t="s">
        <v>188</v>
      </c>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row>
    <row r="26" spans="1:30" s="107" customFormat="1" ht="11.6" x14ac:dyDescent="0.3">
      <c r="A26" s="109" t="s">
        <v>355</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row>
    <row r="27" spans="1:30" s="107" customFormat="1" ht="11.6" x14ac:dyDescent="0.3">
      <c r="A27" s="109" t="s">
        <v>189</v>
      </c>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row>
    <row r="28" spans="1:30" s="107" customFormat="1" ht="11.6" x14ac:dyDescent="0.3">
      <c r="A28" s="109" t="s">
        <v>190</v>
      </c>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row>
    <row r="29" spans="1:30" s="107" customFormat="1" ht="11.6" x14ac:dyDescent="0.3">
      <c r="A29" s="109" t="s">
        <v>356</v>
      </c>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row>
    <row r="30" spans="1:30" s="107" customFormat="1" ht="11.6" x14ac:dyDescent="0.3">
      <c r="A30" s="109" t="s">
        <v>357</v>
      </c>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row>
    <row r="31" spans="1:30" s="107" customFormat="1" ht="11.6" x14ac:dyDescent="0.3">
      <c r="A31" s="109" t="s">
        <v>191</v>
      </c>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row>
    <row r="32" spans="1:30" s="107" customFormat="1" ht="11.6" x14ac:dyDescent="0.3">
      <c r="A32" s="109" t="s">
        <v>192</v>
      </c>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row>
  </sheetData>
  <mergeCells count="35">
    <mergeCell ref="AF7:AF10"/>
    <mergeCell ref="AG7:AG10"/>
    <mergeCell ref="AH7:AH10"/>
    <mergeCell ref="H4:V4"/>
    <mergeCell ref="AA1:AD1"/>
    <mergeCell ref="G3:W3"/>
    <mergeCell ref="O9:O10"/>
    <mergeCell ref="P9:Q9"/>
    <mergeCell ref="R9:U9"/>
    <mergeCell ref="V9:V10"/>
    <mergeCell ref="W9:W10"/>
    <mergeCell ref="X9:X10"/>
    <mergeCell ref="M8:U8"/>
    <mergeCell ref="V8:AD8"/>
    <mergeCell ref="G9:G10"/>
    <mergeCell ref="H9:H10"/>
    <mergeCell ref="D2:Y2"/>
    <mergeCell ref="M7:AD7"/>
    <mergeCell ref="M9:M10"/>
    <mergeCell ref="N9:N10"/>
    <mergeCell ref="Y9:Z9"/>
    <mergeCell ref="AA9:AD9"/>
    <mergeCell ref="A7:A10"/>
    <mergeCell ref="B7:B10"/>
    <mergeCell ref="C7:C10"/>
    <mergeCell ref="D7:D10"/>
    <mergeCell ref="E7:L7"/>
    <mergeCell ref="J9:J10"/>
    <mergeCell ref="K9:K10"/>
    <mergeCell ref="L9:L10"/>
    <mergeCell ref="E8:E10"/>
    <mergeCell ref="F8:F10"/>
    <mergeCell ref="G8:H8"/>
    <mergeCell ref="I8:L8"/>
    <mergeCell ref="I9:I10"/>
  </mergeCells>
  <printOptions horizontalCentered="1" verticalCentered="1"/>
  <pageMargins left="0.11811023622047245" right="0.11811023622047245" top="0.19685039370078741" bottom="0.15748031496062992"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V81"/>
  <sheetViews>
    <sheetView topLeftCell="A52" workbookViewId="0">
      <selection activeCell="A12" sqref="A12:A57"/>
    </sheetView>
  </sheetViews>
  <sheetFormatPr defaultRowHeight="15.45" x14ac:dyDescent="0.4"/>
  <cols>
    <col min="1" max="1" width="16.5703125" style="2" customWidth="1"/>
    <col min="2" max="2" width="6.92578125" style="2" customWidth="1"/>
    <col min="3" max="3" width="7.5" style="2" customWidth="1"/>
    <col min="4" max="18" width="6.92578125" style="2" customWidth="1"/>
    <col min="19" max="19" width="9" style="1"/>
    <col min="20" max="21" width="6.7109375" style="8" customWidth="1"/>
    <col min="22" max="22" width="7.5703125" style="14" customWidth="1"/>
  </cols>
  <sheetData>
    <row r="1" spans="1:22" x14ac:dyDescent="0.4">
      <c r="P1" s="177" t="s">
        <v>45</v>
      </c>
      <c r="Q1" s="177"/>
      <c r="R1" s="177"/>
    </row>
    <row r="2" spans="1:22" ht="17.600000000000001" x14ac:dyDescent="0.4">
      <c r="B2" s="168" t="s">
        <v>44</v>
      </c>
      <c r="C2" s="168"/>
      <c r="D2" s="168"/>
      <c r="E2" s="168"/>
      <c r="F2" s="168"/>
      <c r="G2" s="168"/>
      <c r="H2" s="168"/>
      <c r="I2" s="168"/>
      <c r="J2" s="168"/>
      <c r="K2" s="168"/>
      <c r="L2" s="168"/>
      <c r="M2" s="168"/>
      <c r="N2" s="168"/>
      <c r="O2" s="168"/>
    </row>
    <row r="3" spans="1:22" x14ac:dyDescent="0.4">
      <c r="B3" s="169" t="s">
        <v>22</v>
      </c>
      <c r="C3" s="169"/>
      <c r="D3" s="169"/>
      <c r="E3" s="169"/>
      <c r="F3" s="169"/>
      <c r="G3" s="169"/>
      <c r="H3" s="169"/>
      <c r="I3" s="169"/>
      <c r="J3" s="169"/>
      <c r="K3" s="169"/>
      <c r="L3" s="169"/>
      <c r="M3" s="169"/>
      <c r="N3" s="169"/>
      <c r="O3" s="169"/>
    </row>
    <row r="4" spans="1:22" x14ac:dyDescent="0.4">
      <c r="B4" s="169" t="s">
        <v>23</v>
      </c>
      <c r="C4" s="169"/>
      <c r="D4" s="169"/>
      <c r="E4" s="169"/>
      <c r="F4" s="169"/>
      <c r="G4" s="169"/>
      <c r="H4" s="169"/>
      <c r="I4" s="169"/>
      <c r="J4" s="169"/>
      <c r="K4" s="169"/>
      <c r="L4" s="169"/>
      <c r="M4" s="169"/>
      <c r="N4" s="169"/>
      <c r="O4" s="169"/>
    </row>
    <row r="5" spans="1:22" x14ac:dyDescent="0.4">
      <c r="B5" s="5"/>
      <c r="C5" s="5"/>
      <c r="D5" s="5"/>
      <c r="E5" s="5"/>
      <c r="F5" s="5"/>
      <c r="G5" s="5"/>
      <c r="H5" s="5"/>
      <c r="I5" s="5"/>
      <c r="J5" s="5"/>
      <c r="K5" s="5"/>
      <c r="L5" s="5"/>
      <c r="M5" s="5"/>
      <c r="N5" s="5"/>
      <c r="O5" s="5"/>
    </row>
    <row r="7" spans="1:22" ht="23.25" customHeight="1" x14ac:dyDescent="0.4">
      <c r="A7" s="170" t="s">
        <v>0</v>
      </c>
      <c r="B7" s="170" t="s">
        <v>25</v>
      </c>
      <c r="C7" s="170" t="s">
        <v>26</v>
      </c>
      <c r="D7" s="170" t="s">
        <v>27</v>
      </c>
      <c r="E7" s="170"/>
      <c r="F7" s="170"/>
      <c r="G7" s="170"/>
      <c r="H7" s="170"/>
      <c r="I7" s="170"/>
      <c r="J7" s="170" t="s">
        <v>28</v>
      </c>
      <c r="K7" s="170"/>
      <c r="L7" s="170"/>
      <c r="M7" s="170"/>
      <c r="N7" s="170"/>
      <c r="O7" s="170"/>
      <c r="P7" s="170"/>
      <c r="Q7" s="170" t="s">
        <v>29</v>
      </c>
      <c r="R7" s="170" t="s">
        <v>30</v>
      </c>
      <c r="T7" s="171" t="s">
        <v>252</v>
      </c>
      <c r="U7" s="173" t="s">
        <v>181</v>
      </c>
      <c r="V7" s="175" t="s">
        <v>182</v>
      </c>
    </row>
    <row r="8" spans="1:22" ht="30" customHeight="1" x14ac:dyDescent="0.4">
      <c r="A8" s="170"/>
      <c r="B8" s="170"/>
      <c r="C8" s="170"/>
      <c r="D8" s="170" t="s">
        <v>31</v>
      </c>
      <c r="E8" s="170"/>
      <c r="F8" s="170" t="s">
        <v>32</v>
      </c>
      <c r="G8" s="170"/>
      <c r="H8" s="170" t="s">
        <v>33</v>
      </c>
      <c r="I8" s="170"/>
      <c r="J8" s="170" t="s">
        <v>34</v>
      </c>
      <c r="K8" s="170"/>
      <c r="L8" s="170" t="s">
        <v>35</v>
      </c>
      <c r="M8" s="170"/>
      <c r="N8" s="170"/>
      <c r="O8" s="170"/>
      <c r="P8" s="170"/>
      <c r="Q8" s="170"/>
      <c r="R8" s="170"/>
      <c r="T8" s="172"/>
      <c r="U8" s="174"/>
      <c r="V8" s="176"/>
    </row>
    <row r="9" spans="1:22" x14ac:dyDescent="0.4">
      <c r="A9" s="170"/>
      <c r="B9" s="170"/>
      <c r="C9" s="170"/>
      <c r="D9" s="170" t="s">
        <v>36</v>
      </c>
      <c r="E9" s="170" t="s">
        <v>8</v>
      </c>
      <c r="F9" s="170" t="s">
        <v>36</v>
      </c>
      <c r="G9" s="170" t="s">
        <v>8</v>
      </c>
      <c r="H9" s="170" t="s">
        <v>36</v>
      </c>
      <c r="I9" s="170" t="s">
        <v>8</v>
      </c>
      <c r="J9" s="170" t="s">
        <v>36</v>
      </c>
      <c r="K9" s="170" t="s">
        <v>37</v>
      </c>
      <c r="L9" s="170" t="s">
        <v>38</v>
      </c>
      <c r="M9" s="170" t="s">
        <v>8</v>
      </c>
      <c r="N9" s="170"/>
      <c r="O9" s="170"/>
      <c r="P9" s="170"/>
      <c r="Q9" s="170"/>
      <c r="R9" s="170"/>
      <c r="T9" s="172"/>
      <c r="U9" s="174"/>
      <c r="V9" s="176"/>
    </row>
    <row r="10" spans="1:22" ht="38.6" x14ac:dyDescent="0.4">
      <c r="A10" s="170"/>
      <c r="B10" s="170"/>
      <c r="C10" s="170"/>
      <c r="D10" s="170"/>
      <c r="E10" s="170"/>
      <c r="F10" s="170"/>
      <c r="G10" s="170"/>
      <c r="H10" s="170"/>
      <c r="I10" s="170"/>
      <c r="J10" s="170"/>
      <c r="K10" s="170"/>
      <c r="L10" s="170"/>
      <c r="M10" s="22" t="s">
        <v>19</v>
      </c>
      <c r="N10" s="24" t="s">
        <v>39</v>
      </c>
      <c r="O10" s="22" t="s">
        <v>40</v>
      </c>
      <c r="P10" s="24" t="s">
        <v>41</v>
      </c>
      <c r="Q10" s="170"/>
      <c r="R10" s="170"/>
      <c r="T10" s="172"/>
      <c r="U10" s="174"/>
      <c r="V10" s="176"/>
    </row>
    <row r="11" spans="1:22" ht="25.75" x14ac:dyDescent="0.4">
      <c r="A11" s="22" t="s">
        <v>15</v>
      </c>
      <c r="B11" s="22" t="s">
        <v>42</v>
      </c>
      <c r="C11" s="22" t="s">
        <v>43</v>
      </c>
      <c r="D11" s="22">
        <v>3</v>
      </c>
      <c r="E11" s="22">
        <v>4</v>
      </c>
      <c r="F11" s="22">
        <v>5</v>
      </c>
      <c r="G11" s="22">
        <v>6</v>
      </c>
      <c r="H11" s="22">
        <v>7</v>
      </c>
      <c r="I11" s="22">
        <v>8</v>
      </c>
      <c r="J11" s="22">
        <v>9</v>
      </c>
      <c r="K11" s="22">
        <v>10</v>
      </c>
      <c r="L11" s="22">
        <v>11</v>
      </c>
      <c r="M11" s="22">
        <v>12</v>
      </c>
      <c r="N11" s="22">
        <v>13</v>
      </c>
      <c r="O11" s="22">
        <v>14</v>
      </c>
      <c r="P11" s="22">
        <v>15</v>
      </c>
      <c r="Q11" s="22">
        <v>16</v>
      </c>
      <c r="R11" s="22">
        <v>17</v>
      </c>
      <c r="T11" s="56" t="s">
        <v>253</v>
      </c>
      <c r="U11" s="57">
        <v>19</v>
      </c>
      <c r="V11" s="58">
        <v>20</v>
      </c>
    </row>
    <row r="12" spans="1:22" x14ac:dyDescent="0.4">
      <c r="A12" s="47" t="s">
        <v>262</v>
      </c>
      <c r="B12" s="22">
        <f t="shared" ref="B12:B35" si="0">D12+F12+H12</f>
        <v>0</v>
      </c>
      <c r="C12" s="22">
        <f t="shared" ref="C12:C35" si="1">E12+G12+I12</f>
        <v>0</v>
      </c>
      <c r="D12" s="22"/>
      <c r="E12" s="22"/>
      <c r="F12" s="22"/>
      <c r="G12" s="22"/>
      <c r="H12" s="22"/>
      <c r="I12" s="22"/>
      <c r="J12" s="22"/>
      <c r="K12" s="22"/>
      <c r="L12" s="22"/>
      <c r="M12" s="22">
        <f t="shared" ref="M12:M35" si="2">SUM(N12:P12)</f>
        <v>0</v>
      </c>
      <c r="N12" s="22"/>
      <c r="O12" s="22"/>
      <c r="P12" s="22"/>
      <c r="Q12" s="22"/>
      <c r="R12" s="22"/>
      <c r="T12" s="9" t="str">
        <f>IF(AND(B12=J12+L12, B12=D12+F12+H12),"ok","LỆCH")</f>
        <v>ok</v>
      </c>
      <c r="U12" s="9" t="str">
        <f t="shared" ref="U12:U35" si="3">IF(AND(C12=K12+M12),"ok","LỆCH")</f>
        <v>ok</v>
      </c>
      <c r="V12" s="16" t="e">
        <f>IF(AND(C12='01-TCD'!#REF!),"ok","LỆCH")</f>
        <v>#REF!</v>
      </c>
    </row>
    <row r="13" spans="1:22" x14ac:dyDescent="0.4">
      <c r="A13" s="47" t="s">
        <v>263</v>
      </c>
      <c r="B13" s="22">
        <f t="shared" si="0"/>
        <v>0</v>
      </c>
      <c r="C13" s="22">
        <f t="shared" si="1"/>
        <v>0</v>
      </c>
      <c r="D13" s="22"/>
      <c r="E13" s="22"/>
      <c r="F13" s="22"/>
      <c r="G13" s="22"/>
      <c r="H13" s="22"/>
      <c r="I13" s="22"/>
      <c r="J13" s="22"/>
      <c r="K13" s="22"/>
      <c r="L13" s="22"/>
      <c r="M13" s="22">
        <f t="shared" si="2"/>
        <v>0</v>
      </c>
      <c r="N13" s="22"/>
      <c r="O13" s="22"/>
      <c r="P13" s="22"/>
      <c r="Q13" s="22"/>
      <c r="R13" s="22"/>
      <c r="T13" s="9" t="str">
        <f t="shared" ref="T13:T58" si="4">IF(AND(B13=J13+L13, B13=D13+F13+H13),"ok","LỆCH")</f>
        <v>ok</v>
      </c>
      <c r="U13" s="9" t="str">
        <f t="shared" si="3"/>
        <v>ok</v>
      </c>
      <c r="V13" s="16" t="e">
        <f>IF(AND(C13='01-TCD'!#REF!),"ok","LỆCH")</f>
        <v>#REF!</v>
      </c>
    </row>
    <row r="14" spans="1:22" x14ac:dyDescent="0.4">
      <c r="A14" s="48" t="s">
        <v>264</v>
      </c>
      <c r="B14" s="22">
        <f t="shared" si="0"/>
        <v>0</v>
      </c>
      <c r="C14" s="22">
        <f t="shared" si="1"/>
        <v>0</v>
      </c>
      <c r="D14" s="22"/>
      <c r="E14" s="22"/>
      <c r="F14" s="22"/>
      <c r="G14" s="22"/>
      <c r="H14" s="22"/>
      <c r="I14" s="22"/>
      <c r="J14" s="22"/>
      <c r="K14" s="22"/>
      <c r="L14" s="22"/>
      <c r="M14" s="22">
        <f t="shared" si="2"/>
        <v>0</v>
      </c>
      <c r="N14" s="22"/>
      <c r="O14" s="22"/>
      <c r="P14" s="22"/>
      <c r="Q14" s="22"/>
      <c r="R14" s="22"/>
      <c r="T14" s="9" t="str">
        <f t="shared" si="4"/>
        <v>ok</v>
      </c>
      <c r="U14" s="9" t="str">
        <f t="shared" si="3"/>
        <v>ok</v>
      </c>
      <c r="V14" s="16" t="e">
        <f>IF(AND(C14='01-TCD'!#REF!),"ok","LỆCH")</f>
        <v>#REF!</v>
      </c>
    </row>
    <row r="15" spans="1:22" x14ac:dyDescent="0.4">
      <c r="A15" s="48" t="s">
        <v>265</v>
      </c>
      <c r="B15" s="22">
        <f t="shared" si="0"/>
        <v>0</v>
      </c>
      <c r="C15" s="22">
        <f t="shared" si="1"/>
        <v>0</v>
      </c>
      <c r="D15" s="22"/>
      <c r="E15" s="22"/>
      <c r="F15" s="22"/>
      <c r="G15" s="22"/>
      <c r="H15" s="22"/>
      <c r="I15" s="22"/>
      <c r="J15" s="22"/>
      <c r="K15" s="22"/>
      <c r="L15" s="22"/>
      <c r="M15" s="22">
        <f t="shared" si="2"/>
        <v>0</v>
      </c>
      <c r="N15" s="22"/>
      <c r="O15" s="22"/>
      <c r="P15" s="22"/>
      <c r="Q15" s="22"/>
      <c r="R15" s="22"/>
      <c r="T15" s="9" t="str">
        <f t="shared" si="4"/>
        <v>ok</v>
      </c>
      <c r="U15" s="9" t="str">
        <f t="shared" si="3"/>
        <v>ok</v>
      </c>
      <c r="V15" s="16" t="e">
        <f>IF(AND(C15='01-TCD'!#REF!),"ok","LỆCH")</f>
        <v>#REF!</v>
      </c>
    </row>
    <row r="16" spans="1:22" x14ac:dyDescent="0.4">
      <c r="A16" s="48" t="s">
        <v>266</v>
      </c>
      <c r="B16" s="22">
        <f t="shared" si="0"/>
        <v>0</v>
      </c>
      <c r="C16" s="22">
        <f t="shared" si="1"/>
        <v>0</v>
      </c>
      <c r="D16" s="22"/>
      <c r="E16" s="22"/>
      <c r="F16" s="22"/>
      <c r="G16" s="22"/>
      <c r="H16" s="22"/>
      <c r="I16" s="22"/>
      <c r="J16" s="22"/>
      <c r="K16" s="22"/>
      <c r="L16" s="22"/>
      <c r="M16" s="22">
        <f t="shared" si="2"/>
        <v>0</v>
      </c>
      <c r="N16" s="22"/>
      <c r="O16" s="22"/>
      <c r="P16" s="22"/>
      <c r="Q16" s="22"/>
      <c r="R16" s="22"/>
      <c r="T16" s="9" t="str">
        <f t="shared" si="4"/>
        <v>ok</v>
      </c>
      <c r="U16" s="9" t="str">
        <f t="shared" si="3"/>
        <v>ok</v>
      </c>
      <c r="V16" s="16" t="e">
        <f>IF(AND(C16='01-TCD'!#REF!),"ok","LỆCH")</f>
        <v>#REF!</v>
      </c>
    </row>
    <row r="17" spans="1:22" x14ac:dyDescent="0.4">
      <c r="A17" s="48" t="s">
        <v>267</v>
      </c>
      <c r="B17" s="22">
        <f t="shared" si="0"/>
        <v>0</v>
      </c>
      <c r="C17" s="22">
        <f t="shared" si="1"/>
        <v>0</v>
      </c>
      <c r="D17" s="22"/>
      <c r="E17" s="22"/>
      <c r="F17" s="22"/>
      <c r="G17" s="22"/>
      <c r="H17" s="22"/>
      <c r="I17" s="22"/>
      <c r="J17" s="22"/>
      <c r="K17" s="22"/>
      <c r="L17" s="22"/>
      <c r="M17" s="22">
        <f t="shared" si="2"/>
        <v>0</v>
      </c>
      <c r="N17" s="22"/>
      <c r="O17" s="22"/>
      <c r="P17" s="22"/>
      <c r="Q17" s="22"/>
      <c r="R17" s="22"/>
      <c r="T17" s="9" t="str">
        <f t="shared" si="4"/>
        <v>ok</v>
      </c>
      <c r="U17" s="9" t="str">
        <f t="shared" si="3"/>
        <v>ok</v>
      </c>
      <c r="V17" s="16" t="e">
        <f>IF(AND(C17='01-TCD'!#REF!),"ok","LỆCH")</f>
        <v>#REF!</v>
      </c>
    </row>
    <row r="18" spans="1:22" x14ac:dyDescent="0.4">
      <c r="A18" s="48" t="s">
        <v>268</v>
      </c>
      <c r="B18" s="22">
        <f t="shared" si="0"/>
        <v>0</v>
      </c>
      <c r="C18" s="22">
        <f t="shared" si="1"/>
        <v>0</v>
      </c>
      <c r="D18" s="22"/>
      <c r="E18" s="22"/>
      <c r="F18" s="22"/>
      <c r="G18" s="22"/>
      <c r="H18" s="22"/>
      <c r="I18" s="22"/>
      <c r="J18" s="22"/>
      <c r="K18" s="22"/>
      <c r="L18" s="22"/>
      <c r="M18" s="22">
        <f t="shared" si="2"/>
        <v>0</v>
      </c>
      <c r="N18" s="22"/>
      <c r="O18" s="22"/>
      <c r="P18" s="22"/>
      <c r="Q18" s="22"/>
      <c r="R18" s="22"/>
      <c r="T18" s="9" t="str">
        <f t="shared" si="4"/>
        <v>ok</v>
      </c>
      <c r="U18" s="9" t="str">
        <f t="shared" si="3"/>
        <v>ok</v>
      </c>
      <c r="V18" s="16" t="e">
        <f>IF(AND(C18='01-TCD'!#REF!),"ok","LỆCH")</f>
        <v>#REF!</v>
      </c>
    </row>
    <row r="19" spans="1:22" x14ac:dyDescent="0.4">
      <c r="A19" s="47" t="s">
        <v>269</v>
      </c>
      <c r="B19" s="22">
        <f t="shared" si="0"/>
        <v>0</v>
      </c>
      <c r="C19" s="22">
        <f t="shared" si="1"/>
        <v>0</v>
      </c>
      <c r="D19" s="22"/>
      <c r="E19" s="22"/>
      <c r="F19" s="22"/>
      <c r="G19" s="22"/>
      <c r="H19" s="22"/>
      <c r="I19" s="22"/>
      <c r="J19" s="22"/>
      <c r="K19" s="22"/>
      <c r="L19" s="22"/>
      <c r="M19" s="22">
        <f t="shared" si="2"/>
        <v>0</v>
      </c>
      <c r="N19" s="22"/>
      <c r="O19" s="22"/>
      <c r="P19" s="22"/>
      <c r="Q19" s="22"/>
      <c r="R19" s="22"/>
      <c r="T19" s="9" t="str">
        <f t="shared" si="4"/>
        <v>ok</v>
      </c>
      <c r="U19" s="9" t="str">
        <f t="shared" si="3"/>
        <v>ok</v>
      </c>
      <c r="V19" s="16" t="e">
        <f>IF(AND(C19='01-TCD'!#REF!),"ok","LỆCH")</f>
        <v>#REF!</v>
      </c>
    </row>
    <row r="20" spans="1:22" x14ac:dyDescent="0.4">
      <c r="A20" s="47" t="s">
        <v>270</v>
      </c>
      <c r="B20" s="22">
        <f t="shared" si="0"/>
        <v>0</v>
      </c>
      <c r="C20" s="22">
        <f t="shared" si="1"/>
        <v>0</v>
      </c>
      <c r="D20" s="22"/>
      <c r="E20" s="22"/>
      <c r="F20" s="22"/>
      <c r="G20" s="22"/>
      <c r="H20" s="22"/>
      <c r="I20" s="22"/>
      <c r="J20" s="22"/>
      <c r="K20" s="22"/>
      <c r="L20" s="22"/>
      <c r="M20" s="22">
        <f t="shared" si="2"/>
        <v>0</v>
      </c>
      <c r="N20" s="22"/>
      <c r="O20" s="22"/>
      <c r="P20" s="22"/>
      <c r="Q20" s="22"/>
      <c r="R20" s="22"/>
      <c r="T20" s="9" t="str">
        <f t="shared" si="4"/>
        <v>ok</v>
      </c>
      <c r="U20" s="9" t="str">
        <f t="shared" si="3"/>
        <v>ok</v>
      </c>
      <c r="V20" s="16" t="e">
        <f>IF(AND(C20='01-TCD'!#REF!),"ok","LỆCH")</f>
        <v>#REF!</v>
      </c>
    </row>
    <row r="21" spans="1:22" x14ac:dyDescent="0.4">
      <c r="A21" s="48" t="s">
        <v>271</v>
      </c>
      <c r="B21" s="22">
        <f t="shared" si="0"/>
        <v>0</v>
      </c>
      <c r="C21" s="22">
        <f t="shared" si="1"/>
        <v>0</v>
      </c>
      <c r="D21" s="22"/>
      <c r="E21" s="22"/>
      <c r="F21" s="22"/>
      <c r="G21" s="22"/>
      <c r="H21" s="22"/>
      <c r="I21" s="22"/>
      <c r="J21" s="22"/>
      <c r="K21" s="22"/>
      <c r="L21" s="22"/>
      <c r="M21" s="22">
        <f t="shared" si="2"/>
        <v>0</v>
      </c>
      <c r="N21" s="22"/>
      <c r="O21" s="22"/>
      <c r="P21" s="22"/>
      <c r="Q21" s="22"/>
      <c r="R21" s="22"/>
      <c r="T21" s="9" t="str">
        <f t="shared" si="4"/>
        <v>ok</v>
      </c>
      <c r="U21" s="9" t="str">
        <f t="shared" si="3"/>
        <v>ok</v>
      </c>
      <c r="V21" s="16" t="e">
        <f>IF(AND(C21='01-TCD'!#REF!),"ok","LỆCH")</f>
        <v>#REF!</v>
      </c>
    </row>
    <row r="22" spans="1:22" x14ac:dyDescent="0.4">
      <c r="A22" s="47" t="s">
        <v>272</v>
      </c>
      <c r="B22" s="22">
        <f t="shared" si="0"/>
        <v>0</v>
      </c>
      <c r="C22" s="22">
        <f t="shared" si="1"/>
        <v>0</v>
      </c>
      <c r="D22" s="22"/>
      <c r="E22" s="22"/>
      <c r="F22" s="22"/>
      <c r="G22" s="22"/>
      <c r="H22" s="22"/>
      <c r="I22" s="22"/>
      <c r="J22" s="22"/>
      <c r="K22" s="22"/>
      <c r="L22" s="22"/>
      <c r="M22" s="22">
        <f t="shared" si="2"/>
        <v>0</v>
      </c>
      <c r="N22" s="22"/>
      <c r="O22" s="22"/>
      <c r="P22" s="22"/>
      <c r="Q22" s="22"/>
      <c r="R22" s="22"/>
      <c r="T22" s="9" t="str">
        <f t="shared" si="4"/>
        <v>ok</v>
      </c>
      <c r="U22" s="9" t="str">
        <f t="shared" si="3"/>
        <v>ok</v>
      </c>
      <c r="V22" s="16" t="e">
        <f>IF(AND(C22='01-TCD'!#REF!),"ok","LỆCH")</f>
        <v>#REF!</v>
      </c>
    </row>
    <row r="23" spans="1:22" x14ac:dyDescent="0.4">
      <c r="A23" s="48" t="s">
        <v>273</v>
      </c>
      <c r="B23" s="22">
        <f t="shared" si="0"/>
        <v>0</v>
      </c>
      <c r="C23" s="22">
        <f t="shared" si="1"/>
        <v>0</v>
      </c>
      <c r="D23" s="22"/>
      <c r="E23" s="22"/>
      <c r="F23" s="22"/>
      <c r="G23" s="22"/>
      <c r="H23" s="22"/>
      <c r="I23" s="22"/>
      <c r="J23" s="22"/>
      <c r="K23" s="22"/>
      <c r="L23" s="22"/>
      <c r="M23" s="22">
        <f t="shared" si="2"/>
        <v>0</v>
      </c>
      <c r="N23" s="22"/>
      <c r="O23" s="22"/>
      <c r="P23" s="22"/>
      <c r="Q23" s="22"/>
      <c r="R23" s="22"/>
      <c r="T23" s="9" t="str">
        <f t="shared" si="4"/>
        <v>ok</v>
      </c>
      <c r="U23" s="9" t="str">
        <f t="shared" si="3"/>
        <v>ok</v>
      </c>
      <c r="V23" s="16" t="e">
        <f>IF(AND(C23='01-TCD'!#REF!),"ok","LỆCH")</f>
        <v>#REF!</v>
      </c>
    </row>
    <row r="24" spans="1:22" x14ac:dyDescent="0.4">
      <c r="A24" s="48" t="s">
        <v>274</v>
      </c>
      <c r="B24" s="22">
        <f t="shared" si="0"/>
        <v>0</v>
      </c>
      <c r="C24" s="22">
        <f t="shared" si="1"/>
        <v>0</v>
      </c>
      <c r="D24" s="22"/>
      <c r="E24" s="22"/>
      <c r="F24" s="22"/>
      <c r="G24" s="22"/>
      <c r="H24" s="22"/>
      <c r="I24" s="22"/>
      <c r="J24" s="22"/>
      <c r="K24" s="22"/>
      <c r="L24" s="22"/>
      <c r="M24" s="22">
        <f t="shared" si="2"/>
        <v>0</v>
      </c>
      <c r="N24" s="22"/>
      <c r="O24" s="22"/>
      <c r="P24" s="22"/>
      <c r="Q24" s="22"/>
      <c r="R24" s="22"/>
      <c r="T24" s="9" t="str">
        <f t="shared" si="4"/>
        <v>ok</v>
      </c>
      <c r="U24" s="9" t="str">
        <f t="shared" si="3"/>
        <v>ok</v>
      </c>
      <c r="V24" s="16" t="e">
        <f>IF(AND(C24='01-TCD'!#REF!),"ok","LỆCH")</f>
        <v>#REF!</v>
      </c>
    </row>
    <row r="25" spans="1:22" x14ac:dyDescent="0.4">
      <c r="A25" s="49" t="s">
        <v>275</v>
      </c>
      <c r="B25" s="22">
        <f t="shared" si="0"/>
        <v>0</v>
      </c>
      <c r="C25" s="22">
        <f t="shared" si="1"/>
        <v>0</v>
      </c>
      <c r="D25" s="22"/>
      <c r="E25" s="22"/>
      <c r="F25" s="22"/>
      <c r="G25" s="22"/>
      <c r="H25" s="22"/>
      <c r="I25" s="22"/>
      <c r="J25" s="22"/>
      <c r="K25" s="22"/>
      <c r="L25" s="22"/>
      <c r="M25" s="22">
        <f t="shared" si="2"/>
        <v>0</v>
      </c>
      <c r="N25" s="22"/>
      <c r="O25" s="22"/>
      <c r="P25" s="22"/>
      <c r="Q25" s="22"/>
      <c r="R25" s="22"/>
      <c r="T25" s="9" t="str">
        <f t="shared" si="4"/>
        <v>ok</v>
      </c>
      <c r="U25" s="9" t="str">
        <f t="shared" si="3"/>
        <v>ok</v>
      </c>
      <c r="V25" s="16" t="e">
        <f>IF(AND(C25='01-TCD'!#REF!),"ok","LỆCH")</f>
        <v>#REF!</v>
      </c>
    </row>
    <row r="26" spans="1:22" x14ac:dyDescent="0.4">
      <c r="A26" s="38" t="s">
        <v>276</v>
      </c>
      <c r="B26" s="22">
        <f t="shared" si="0"/>
        <v>0</v>
      </c>
      <c r="C26" s="22">
        <f t="shared" si="1"/>
        <v>0</v>
      </c>
      <c r="D26" s="22"/>
      <c r="E26" s="22"/>
      <c r="F26" s="22"/>
      <c r="G26" s="22"/>
      <c r="H26" s="22"/>
      <c r="I26" s="22"/>
      <c r="J26" s="22"/>
      <c r="K26" s="22"/>
      <c r="L26" s="22"/>
      <c r="M26" s="22">
        <f t="shared" si="2"/>
        <v>0</v>
      </c>
      <c r="N26" s="22"/>
      <c r="O26" s="22"/>
      <c r="P26" s="22"/>
      <c r="Q26" s="22"/>
      <c r="R26" s="22"/>
      <c r="T26" s="9" t="str">
        <f t="shared" si="4"/>
        <v>ok</v>
      </c>
      <c r="U26" s="9" t="str">
        <f t="shared" si="3"/>
        <v>ok</v>
      </c>
      <c r="V26" s="16" t="e">
        <f>IF(AND(C26='01-TCD'!#REF!),"ok","LỆCH")</f>
        <v>#REF!</v>
      </c>
    </row>
    <row r="27" spans="1:22" x14ac:dyDescent="0.4">
      <c r="A27" s="47" t="s">
        <v>277</v>
      </c>
      <c r="B27" s="22">
        <f t="shared" si="0"/>
        <v>0</v>
      </c>
      <c r="C27" s="22">
        <f t="shared" si="1"/>
        <v>0</v>
      </c>
      <c r="D27" s="22"/>
      <c r="E27" s="22"/>
      <c r="F27" s="22"/>
      <c r="G27" s="22"/>
      <c r="H27" s="22"/>
      <c r="I27" s="22"/>
      <c r="J27" s="22"/>
      <c r="K27" s="22"/>
      <c r="L27" s="22"/>
      <c r="M27" s="22">
        <f t="shared" si="2"/>
        <v>0</v>
      </c>
      <c r="N27" s="22"/>
      <c r="O27" s="22"/>
      <c r="P27" s="22"/>
      <c r="Q27" s="22"/>
      <c r="R27" s="22"/>
      <c r="T27" s="9" t="str">
        <f t="shared" si="4"/>
        <v>ok</v>
      </c>
      <c r="U27" s="9" t="str">
        <f t="shared" si="3"/>
        <v>ok</v>
      </c>
      <c r="V27" s="16" t="e">
        <f>IF(AND(C27='01-TCD'!#REF!),"ok","LỆCH")</f>
        <v>#REF!</v>
      </c>
    </row>
    <row r="28" spans="1:22" x14ac:dyDescent="0.4">
      <c r="A28" s="47" t="s">
        <v>278</v>
      </c>
      <c r="B28" s="22">
        <f t="shared" si="0"/>
        <v>0</v>
      </c>
      <c r="C28" s="22">
        <f t="shared" si="1"/>
        <v>0</v>
      </c>
      <c r="D28" s="22"/>
      <c r="E28" s="22"/>
      <c r="F28" s="22"/>
      <c r="G28" s="22"/>
      <c r="H28" s="22"/>
      <c r="I28" s="22"/>
      <c r="J28" s="22"/>
      <c r="K28" s="22"/>
      <c r="L28" s="22"/>
      <c r="M28" s="22">
        <f t="shared" si="2"/>
        <v>0</v>
      </c>
      <c r="N28" s="22"/>
      <c r="O28" s="22"/>
      <c r="P28" s="22"/>
      <c r="Q28" s="22"/>
      <c r="R28" s="22"/>
      <c r="T28" s="9" t="str">
        <f t="shared" si="4"/>
        <v>ok</v>
      </c>
      <c r="U28" s="9" t="str">
        <f t="shared" si="3"/>
        <v>ok</v>
      </c>
      <c r="V28" s="16" t="e">
        <f>IF(AND(C28='01-TCD'!#REF!),"ok","LỆCH")</f>
        <v>#REF!</v>
      </c>
    </row>
    <row r="29" spans="1:22" x14ac:dyDescent="0.4">
      <c r="A29" s="47" t="s">
        <v>279</v>
      </c>
      <c r="B29" s="22">
        <f t="shared" si="0"/>
        <v>0</v>
      </c>
      <c r="C29" s="22">
        <f t="shared" si="1"/>
        <v>0</v>
      </c>
      <c r="D29" s="22"/>
      <c r="E29" s="22"/>
      <c r="F29" s="22"/>
      <c r="G29" s="22"/>
      <c r="H29" s="22"/>
      <c r="I29" s="22"/>
      <c r="J29" s="22"/>
      <c r="K29" s="22"/>
      <c r="L29" s="22"/>
      <c r="M29" s="22">
        <f t="shared" si="2"/>
        <v>0</v>
      </c>
      <c r="N29" s="22"/>
      <c r="O29" s="22"/>
      <c r="P29" s="22"/>
      <c r="Q29" s="22"/>
      <c r="R29" s="22"/>
      <c r="T29" s="9" t="str">
        <f t="shared" si="4"/>
        <v>ok</v>
      </c>
      <c r="U29" s="9" t="str">
        <f t="shared" si="3"/>
        <v>ok</v>
      </c>
      <c r="V29" s="16" t="e">
        <f>IF(AND(C29='01-TCD'!#REF!),"ok","LỆCH")</f>
        <v>#REF!</v>
      </c>
    </row>
    <row r="30" spans="1:22" x14ac:dyDescent="0.4">
      <c r="A30" s="47" t="s">
        <v>280</v>
      </c>
      <c r="B30" s="22">
        <f t="shared" si="0"/>
        <v>0</v>
      </c>
      <c r="C30" s="22">
        <f t="shared" si="1"/>
        <v>0</v>
      </c>
      <c r="D30" s="22"/>
      <c r="E30" s="22"/>
      <c r="F30" s="22"/>
      <c r="G30" s="22"/>
      <c r="H30" s="22"/>
      <c r="I30" s="22"/>
      <c r="J30" s="22"/>
      <c r="K30" s="22"/>
      <c r="L30" s="22"/>
      <c r="M30" s="22">
        <f t="shared" si="2"/>
        <v>0</v>
      </c>
      <c r="N30" s="22"/>
      <c r="O30" s="22"/>
      <c r="P30" s="22"/>
      <c r="Q30" s="22"/>
      <c r="R30" s="22"/>
      <c r="T30" s="9" t="str">
        <f t="shared" si="4"/>
        <v>ok</v>
      </c>
      <c r="U30" s="9" t="str">
        <f t="shared" si="3"/>
        <v>ok</v>
      </c>
      <c r="V30" s="16" t="e">
        <f>IF(AND(C30='01-TCD'!#REF!),"ok","LỆCH")</f>
        <v>#REF!</v>
      </c>
    </row>
    <row r="31" spans="1:22" x14ac:dyDescent="0.4">
      <c r="A31" s="47" t="s">
        <v>281</v>
      </c>
      <c r="B31" s="22">
        <f t="shared" si="0"/>
        <v>0</v>
      </c>
      <c r="C31" s="22">
        <f t="shared" si="1"/>
        <v>0</v>
      </c>
      <c r="D31" s="22"/>
      <c r="E31" s="22"/>
      <c r="F31" s="22"/>
      <c r="G31" s="22"/>
      <c r="H31" s="22"/>
      <c r="I31" s="22"/>
      <c r="J31" s="22"/>
      <c r="K31" s="22"/>
      <c r="L31" s="22"/>
      <c r="M31" s="22">
        <f t="shared" si="2"/>
        <v>0</v>
      </c>
      <c r="N31" s="22"/>
      <c r="O31" s="22"/>
      <c r="P31" s="22"/>
      <c r="Q31" s="22"/>
      <c r="R31" s="22"/>
      <c r="T31" s="9" t="str">
        <f t="shared" si="4"/>
        <v>ok</v>
      </c>
      <c r="U31" s="9" t="str">
        <f t="shared" si="3"/>
        <v>ok</v>
      </c>
      <c r="V31" s="16" t="e">
        <f>IF(AND(C31='01-TCD'!#REF!),"ok","LỆCH")</f>
        <v>#REF!</v>
      </c>
    </row>
    <row r="32" spans="1:22" x14ac:dyDescent="0.4">
      <c r="A32" s="47" t="s">
        <v>282</v>
      </c>
      <c r="B32" s="22">
        <f t="shared" si="0"/>
        <v>0</v>
      </c>
      <c r="C32" s="22">
        <f t="shared" si="1"/>
        <v>0</v>
      </c>
      <c r="D32" s="22"/>
      <c r="E32" s="22"/>
      <c r="F32" s="22"/>
      <c r="G32" s="22"/>
      <c r="H32" s="22"/>
      <c r="I32" s="22"/>
      <c r="J32" s="22"/>
      <c r="K32" s="22"/>
      <c r="L32" s="22"/>
      <c r="M32" s="22">
        <f t="shared" si="2"/>
        <v>0</v>
      </c>
      <c r="N32" s="22"/>
      <c r="O32" s="22"/>
      <c r="P32" s="22"/>
      <c r="Q32" s="22"/>
      <c r="R32" s="22"/>
      <c r="T32" s="9" t="str">
        <f t="shared" si="4"/>
        <v>ok</v>
      </c>
      <c r="U32" s="9" t="str">
        <f t="shared" si="3"/>
        <v>ok</v>
      </c>
      <c r="V32" s="16" t="e">
        <f>IF(AND(C32='01-TCD'!#REF!),"ok","LỆCH")</f>
        <v>#REF!</v>
      </c>
    </row>
    <row r="33" spans="1:22" x14ac:dyDescent="0.4">
      <c r="A33" s="47" t="s">
        <v>283</v>
      </c>
      <c r="B33" s="22">
        <f t="shared" si="0"/>
        <v>0</v>
      </c>
      <c r="C33" s="22">
        <f t="shared" si="1"/>
        <v>0</v>
      </c>
      <c r="D33" s="22"/>
      <c r="E33" s="22"/>
      <c r="F33" s="22"/>
      <c r="G33" s="22"/>
      <c r="H33" s="22"/>
      <c r="I33" s="22"/>
      <c r="J33" s="22"/>
      <c r="K33" s="22"/>
      <c r="L33" s="22"/>
      <c r="M33" s="22">
        <f t="shared" si="2"/>
        <v>0</v>
      </c>
      <c r="N33" s="22"/>
      <c r="O33" s="22"/>
      <c r="P33" s="22"/>
      <c r="Q33" s="22"/>
      <c r="R33" s="22"/>
      <c r="T33" s="9" t="str">
        <f t="shared" si="4"/>
        <v>ok</v>
      </c>
      <c r="U33" s="9" t="str">
        <f t="shared" si="3"/>
        <v>ok</v>
      </c>
      <c r="V33" s="16" t="e">
        <f>IF(AND(C33='01-TCD'!#REF!),"ok","LỆCH")</f>
        <v>#REF!</v>
      </c>
    </row>
    <row r="34" spans="1:22" x14ac:dyDescent="0.4">
      <c r="A34" s="47" t="s">
        <v>284</v>
      </c>
      <c r="B34" s="22">
        <f t="shared" si="0"/>
        <v>0</v>
      </c>
      <c r="C34" s="22">
        <f t="shared" si="1"/>
        <v>0</v>
      </c>
      <c r="D34" s="22"/>
      <c r="E34" s="22"/>
      <c r="F34" s="22"/>
      <c r="G34" s="22"/>
      <c r="H34" s="22"/>
      <c r="I34" s="22"/>
      <c r="J34" s="22"/>
      <c r="K34" s="22"/>
      <c r="L34" s="22"/>
      <c r="M34" s="22">
        <f t="shared" si="2"/>
        <v>0</v>
      </c>
      <c r="N34" s="22"/>
      <c r="O34" s="22"/>
      <c r="P34" s="22"/>
      <c r="Q34" s="22"/>
      <c r="R34" s="22"/>
      <c r="T34" s="9" t="str">
        <f t="shared" si="4"/>
        <v>ok</v>
      </c>
      <c r="U34" s="9" t="str">
        <f t="shared" si="3"/>
        <v>ok</v>
      </c>
      <c r="V34" s="16" t="e">
        <f>IF(AND(C34='01-TCD'!#REF!),"ok","LỆCH")</f>
        <v>#REF!</v>
      </c>
    </row>
    <row r="35" spans="1:22" x14ac:dyDescent="0.4">
      <c r="A35" s="47" t="s">
        <v>285</v>
      </c>
      <c r="B35" s="22">
        <f t="shared" si="0"/>
        <v>0</v>
      </c>
      <c r="C35" s="22">
        <f t="shared" si="1"/>
        <v>0</v>
      </c>
      <c r="D35" s="22"/>
      <c r="E35" s="22"/>
      <c r="F35" s="22"/>
      <c r="G35" s="22"/>
      <c r="H35" s="22"/>
      <c r="I35" s="22"/>
      <c r="J35" s="22"/>
      <c r="K35" s="22"/>
      <c r="L35" s="22"/>
      <c r="M35" s="22">
        <f t="shared" si="2"/>
        <v>0</v>
      </c>
      <c r="N35" s="22"/>
      <c r="O35" s="22"/>
      <c r="P35" s="22"/>
      <c r="Q35" s="22"/>
      <c r="R35" s="22"/>
      <c r="T35" s="9" t="str">
        <f t="shared" si="4"/>
        <v>ok</v>
      </c>
      <c r="U35" s="9" t="str">
        <f t="shared" si="3"/>
        <v>ok</v>
      </c>
      <c r="V35" s="16" t="e">
        <f>IF(AND(C35='01-TCD'!#REF!),"ok","LỆCH")</f>
        <v>#REF!</v>
      </c>
    </row>
    <row r="36" spans="1:22" x14ac:dyDescent="0.4">
      <c r="A36" s="47" t="s">
        <v>286</v>
      </c>
      <c r="B36" s="22">
        <f>D36+F36+H36</f>
        <v>0</v>
      </c>
      <c r="C36" s="22">
        <f>E36+G36+I36</f>
        <v>0</v>
      </c>
      <c r="D36" s="22"/>
      <c r="E36" s="22"/>
      <c r="F36" s="22"/>
      <c r="G36" s="22"/>
      <c r="H36" s="22"/>
      <c r="I36" s="22"/>
      <c r="J36" s="22"/>
      <c r="K36" s="22"/>
      <c r="L36" s="22"/>
      <c r="M36" s="22">
        <f>SUM(N36:P36)</f>
        <v>0</v>
      </c>
      <c r="N36" s="22"/>
      <c r="O36" s="22"/>
      <c r="P36" s="22"/>
      <c r="Q36" s="22"/>
      <c r="R36" s="22"/>
      <c r="T36" s="9" t="str">
        <f t="shared" si="4"/>
        <v>ok</v>
      </c>
      <c r="U36" s="9" t="str">
        <f t="shared" ref="U36:U57" si="5">IF(AND(C36=K36+M36),"ok","LỆCH")</f>
        <v>ok</v>
      </c>
      <c r="V36" s="16" t="e">
        <f>IF(AND(C36='01-TCD'!#REF!),"ok","LỆCH")</f>
        <v>#REF!</v>
      </c>
    </row>
    <row r="37" spans="1:22" x14ac:dyDescent="0.4">
      <c r="A37" s="47" t="s">
        <v>287</v>
      </c>
      <c r="B37" s="22">
        <f t="shared" ref="B37:B57" si="6">D37+F37+H37</f>
        <v>0</v>
      </c>
      <c r="C37" s="22">
        <f t="shared" ref="C37:C58" si="7">E37+G37+I37</f>
        <v>0</v>
      </c>
      <c r="D37" s="22"/>
      <c r="E37" s="22"/>
      <c r="F37" s="22"/>
      <c r="G37" s="22"/>
      <c r="H37" s="22"/>
      <c r="I37" s="22"/>
      <c r="J37" s="22"/>
      <c r="K37" s="22"/>
      <c r="L37" s="22"/>
      <c r="M37" s="22">
        <f t="shared" ref="M37:M57" si="8">SUM(N37:P37)</f>
        <v>0</v>
      </c>
      <c r="N37" s="22"/>
      <c r="O37" s="22"/>
      <c r="P37" s="22"/>
      <c r="Q37" s="22"/>
      <c r="R37" s="22"/>
      <c r="T37" s="9" t="str">
        <f t="shared" si="4"/>
        <v>ok</v>
      </c>
      <c r="U37" s="9" t="str">
        <f t="shared" si="5"/>
        <v>ok</v>
      </c>
      <c r="V37" s="16" t="e">
        <f>IF(AND(C37='01-TCD'!#REF!),"ok","LỆCH")</f>
        <v>#REF!</v>
      </c>
    </row>
    <row r="38" spans="1:22" x14ac:dyDescent="0.4">
      <c r="A38" s="47" t="s">
        <v>288</v>
      </c>
      <c r="B38" s="22">
        <f t="shared" si="6"/>
        <v>0</v>
      </c>
      <c r="C38" s="22">
        <f t="shared" si="7"/>
        <v>0</v>
      </c>
      <c r="D38" s="22"/>
      <c r="E38" s="22"/>
      <c r="F38" s="22"/>
      <c r="G38" s="22"/>
      <c r="H38" s="22"/>
      <c r="I38" s="22"/>
      <c r="J38" s="22"/>
      <c r="K38" s="22"/>
      <c r="L38" s="22"/>
      <c r="M38" s="22">
        <f t="shared" si="8"/>
        <v>0</v>
      </c>
      <c r="N38" s="22"/>
      <c r="O38" s="22"/>
      <c r="P38" s="22"/>
      <c r="Q38" s="22"/>
      <c r="R38" s="22"/>
      <c r="T38" s="9" t="str">
        <f t="shared" si="4"/>
        <v>ok</v>
      </c>
      <c r="U38" s="9" t="str">
        <f t="shared" si="5"/>
        <v>ok</v>
      </c>
      <c r="V38" s="16" t="e">
        <f>IF(AND(C38='01-TCD'!#REF!),"ok","LỆCH")</f>
        <v>#REF!</v>
      </c>
    </row>
    <row r="39" spans="1:22" x14ac:dyDescent="0.4">
      <c r="A39" s="47" t="s">
        <v>289</v>
      </c>
      <c r="B39" s="22">
        <f t="shared" si="6"/>
        <v>0</v>
      </c>
      <c r="C39" s="22">
        <f t="shared" si="7"/>
        <v>0</v>
      </c>
      <c r="D39" s="22"/>
      <c r="E39" s="22"/>
      <c r="F39" s="22"/>
      <c r="G39" s="22"/>
      <c r="H39" s="22"/>
      <c r="I39" s="22"/>
      <c r="J39" s="22"/>
      <c r="K39" s="22"/>
      <c r="L39" s="22"/>
      <c r="M39" s="22">
        <f t="shared" si="8"/>
        <v>0</v>
      </c>
      <c r="N39" s="22"/>
      <c r="O39" s="22"/>
      <c r="P39" s="22"/>
      <c r="Q39" s="22"/>
      <c r="R39" s="22"/>
      <c r="T39" s="9" t="str">
        <f t="shared" si="4"/>
        <v>ok</v>
      </c>
      <c r="U39" s="9" t="str">
        <f t="shared" si="5"/>
        <v>ok</v>
      </c>
      <c r="V39" s="16" t="e">
        <f>IF(AND(C39='01-TCD'!#REF!),"ok","LỆCH")</f>
        <v>#REF!</v>
      </c>
    </row>
    <row r="40" spans="1:22" x14ac:dyDescent="0.4">
      <c r="A40" s="47" t="s">
        <v>290</v>
      </c>
      <c r="B40" s="22">
        <f t="shared" si="6"/>
        <v>0</v>
      </c>
      <c r="C40" s="22">
        <f t="shared" si="7"/>
        <v>0</v>
      </c>
      <c r="D40" s="22"/>
      <c r="E40" s="22"/>
      <c r="F40" s="22"/>
      <c r="G40" s="22"/>
      <c r="H40" s="22"/>
      <c r="I40" s="22"/>
      <c r="J40" s="22"/>
      <c r="K40" s="22"/>
      <c r="L40" s="22"/>
      <c r="M40" s="22">
        <f t="shared" si="8"/>
        <v>0</v>
      </c>
      <c r="N40" s="22"/>
      <c r="O40" s="22"/>
      <c r="P40" s="22"/>
      <c r="Q40" s="22"/>
      <c r="R40" s="22"/>
      <c r="T40" s="9" t="str">
        <f t="shared" si="4"/>
        <v>ok</v>
      </c>
      <c r="U40" s="9" t="str">
        <f t="shared" si="5"/>
        <v>ok</v>
      </c>
      <c r="V40" s="16" t="e">
        <f>IF(AND(C40='01-TCD'!#REF!),"ok","LỆCH")</f>
        <v>#REF!</v>
      </c>
    </row>
    <row r="41" spans="1:22" x14ac:dyDescent="0.4">
      <c r="A41" s="47" t="s">
        <v>291</v>
      </c>
      <c r="B41" s="22">
        <f t="shared" si="6"/>
        <v>0</v>
      </c>
      <c r="C41" s="22">
        <f t="shared" si="7"/>
        <v>0</v>
      </c>
      <c r="D41" s="22"/>
      <c r="E41" s="22"/>
      <c r="F41" s="22"/>
      <c r="G41" s="22"/>
      <c r="H41" s="22"/>
      <c r="I41" s="22"/>
      <c r="J41" s="22"/>
      <c r="K41" s="22"/>
      <c r="L41" s="22"/>
      <c r="M41" s="22">
        <f t="shared" si="8"/>
        <v>0</v>
      </c>
      <c r="N41" s="22"/>
      <c r="O41" s="22"/>
      <c r="P41" s="22"/>
      <c r="Q41" s="22"/>
      <c r="R41" s="22"/>
      <c r="T41" s="9" t="str">
        <f t="shared" si="4"/>
        <v>ok</v>
      </c>
      <c r="U41" s="9" t="str">
        <f t="shared" si="5"/>
        <v>ok</v>
      </c>
      <c r="V41" s="16" t="e">
        <f>IF(AND(C41='01-TCD'!#REF!),"ok","LỆCH")</f>
        <v>#REF!</v>
      </c>
    </row>
    <row r="42" spans="1:22" x14ac:dyDescent="0.4">
      <c r="A42" s="47" t="s">
        <v>292</v>
      </c>
      <c r="B42" s="22">
        <f t="shared" si="6"/>
        <v>0</v>
      </c>
      <c r="C42" s="22">
        <f t="shared" si="7"/>
        <v>0</v>
      </c>
      <c r="D42" s="22"/>
      <c r="E42" s="22"/>
      <c r="F42" s="22"/>
      <c r="G42" s="22"/>
      <c r="H42" s="22"/>
      <c r="I42" s="22"/>
      <c r="J42" s="22"/>
      <c r="K42" s="22"/>
      <c r="L42" s="22"/>
      <c r="M42" s="22">
        <f t="shared" si="8"/>
        <v>0</v>
      </c>
      <c r="N42" s="22"/>
      <c r="O42" s="22"/>
      <c r="P42" s="22"/>
      <c r="Q42" s="22"/>
      <c r="R42" s="22"/>
      <c r="T42" s="9" t="str">
        <f t="shared" si="4"/>
        <v>ok</v>
      </c>
      <c r="U42" s="9" t="str">
        <f t="shared" si="5"/>
        <v>ok</v>
      </c>
      <c r="V42" s="16" t="e">
        <f>IF(AND(C42='01-TCD'!#REF!),"ok","LỆCH")</f>
        <v>#REF!</v>
      </c>
    </row>
    <row r="43" spans="1:22" x14ac:dyDescent="0.4">
      <c r="A43" s="47" t="s">
        <v>293</v>
      </c>
      <c r="B43" s="22">
        <f t="shared" si="6"/>
        <v>0</v>
      </c>
      <c r="C43" s="22">
        <f t="shared" si="7"/>
        <v>0</v>
      </c>
      <c r="D43" s="22"/>
      <c r="E43" s="22"/>
      <c r="F43" s="22"/>
      <c r="G43" s="22"/>
      <c r="H43" s="22"/>
      <c r="I43" s="22"/>
      <c r="J43" s="22"/>
      <c r="K43" s="22"/>
      <c r="L43" s="22"/>
      <c r="M43" s="22">
        <f t="shared" si="8"/>
        <v>0</v>
      </c>
      <c r="N43" s="22"/>
      <c r="O43" s="22"/>
      <c r="P43" s="22"/>
      <c r="Q43" s="22"/>
      <c r="R43" s="22"/>
      <c r="T43" s="9" t="str">
        <f t="shared" si="4"/>
        <v>ok</v>
      </c>
      <c r="U43" s="9" t="str">
        <f t="shared" si="5"/>
        <v>ok</v>
      </c>
      <c r="V43" s="16" t="e">
        <f>IF(AND(C43='01-TCD'!#REF!),"ok","LỆCH")</f>
        <v>#REF!</v>
      </c>
    </row>
    <row r="44" spans="1:22" x14ac:dyDescent="0.4">
      <c r="A44" s="47" t="s">
        <v>294</v>
      </c>
      <c r="B44" s="22">
        <f t="shared" si="6"/>
        <v>0</v>
      </c>
      <c r="C44" s="22">
        <f t="shared" si="7"/>
        <v>0</v>
      </c>
      <c r="D44" s="22"/>
      <c r="E44" s="22"/>
      <c r="F44" s="22"/>
      <c r="G44" s="22"/>
      <c r="H44" s="22"/>
      <c r="I44" s="22"/>
      <c r="J44" s="22"/>
      <c r="K44" s="22"/>
      <c r="L44" s="22"/>
      <c r="M44" s="22">
        <f t="shared" si="8"/>
        <v>0</v>
      </c>
      <c r="N44" s="22"/>
      <c r="O44" s="22"/>
      <c r="P44" s="22"/>
      <c r="Q44" s="22"/>
      <c r="R44" s="22"/>
      <c r="T44" s="9" t="str">
        <f t="shared" si="4"/>
        <v>ok</v>
      </c>
      <c r="U44" s="9" t="str">
        <f t="shared" si="5"/>
        <v>ok</v>
      </c>
      <c r="V44" s="16" t="e">
        <f>IF(AND(C44='01-TCD'!#REF!),"ok","LỆCH")</f>
        <v>#REF!</v>
      </c>
    </row>
    <row r="45" spans="1:22" ht="23.15" x14ac:dyDescent="0.4">
      <c r="A45" s="47" t="s">
        <v>295</v>
      </c>
      <c r="B45" s="22">
        <f t="shared" si="6"/>
        <v>0</v>
      </c>
      <c r="C45" s="22">
        <f t="shared" si="7"/>
        <v>0</v>
      </c>
      <c r="D45" s="22"/>
      <c r="E45" s="22"/>
      <c r="F45" s="22"/>
      <c r="G45" s="22"/>
      <c r="H45" s="22"/>
      <c r="I45" s="22"/>
      <c r="J45" s="22"/>
      <c r="K45" s="22"/>
      <c r="L45" s="22"/>
      <c r="M45" s="22">
        <f t="shared" si="8"/>
        <v>0</v>
      </c>
      <c r="N45" s="22"/>
      <c r="O45" s="22"/>
      <c r="P45" s="22"/>
      <c r="Q45" s="22"/>
      <c r="R45" s="22"/>
      <c r="T45" s="9" t="str">
        <f t="shared" si="4"/>
        <v>ok</v>
      </c>
      <c r="U45" s="9" t="str">
        <f t="shared" si="5"/>
        <v>ok</v>
      </c>
      <c r="V45" s="16" t="e">
        <f>IF(AND(C45='01-TCD'!#REF!),"ok","LỆCH")</f>
        <v>#REF!</v>
      </c>
    </row>
    <row r="46" spans="1:22" ht="23.15" x14ac:dyDescent="0.4">
      <c r="A46" s="47" t="s">
        <v>296</v>
      </c>
      <c r="B46" s="22">
        <f t="shared" si="6"/>
        <v>0</v>
      </c>
      <c r="C46" s="22">
        <f t="shared" si="7"/>
        <v>0</v>
      </c>
      <c r="D46" s="22"/>
      <c r="E46" s="22"/>
      <c r="F46" s="22"/>
      <c r="G46" s="22"/>
      <c r="H46" s="22"/>
      <c r="I46" s="22"/>
      <c r="J46" s="22"/>
      <c r="K46" s="22"/>
      <c r="L46" s="22"/>
      <c r="M46" s="22">
        <f t="shared" si="8"/>
        <v>0</v>
      </c>
      <c r="N46" s="22"/>
      <c r="O46" s="22"/>
      <c r="P46" s="22"/>
      <c r="Q46" s="22"/>
      <c r="R46" s="22"/>
      <c r="T46" s="9" t="str">
        <f t="shared" si="4"/>
        <v>ok</v>
      </c>
      <c r="U46" s="9" t="str">
        <f t="shared" si="5"/>
        <v>ok</v>
      </c>
      <c r="V46" s="16" t="e">
        <f>IF(AND(C46='01-TCD'!#REF!),"ok","LỆCH")</f>
        <v>#REF!</v>
      </c>
    </row>
    <row r="47" spans="1:22" x14ac:dyDescent="0.4">
      <c r="A47" s="47" t="s">
        <v>297</v>
      </c>
      <c r="B47" s="22">
        <f t="shared" si="6"/>
        <v>0</v>
      </c>
      <c r="C47" s="22">
        <f t="shared" si="7"/>
        <v>0</v>
      </c>
      <c r="D47" s="22"/>
      <c r="E47" s="22"/>
      <c r="F47" s="22"/>
      <c r="G47" s="22"/>
      <c r="H47" s="22"/>
      <c r="I47" s="22"/>
      <c r="J47" s="22"/>
      <c r="K47" s="22"/>
      <c r="L47" s="22"/>
      <c r="M47" s="22">
        <f t="shared" si="8"/>
        <v>0</v>
      </c>
      <c r="N47" s="22"/>
      <c r="O47" s="22"/>
      <c r="P47" s="22"/>
      <c r="Q47" s="22"/>
      <c r="R47" s="22"/>
      <c r="T47" s="9" t="str">
        <f t="shared" si="4"/>
        <v>ok</v>
      </c>
      <c r="U47" s="9" t="str">
        <f t="shared" si="5"/>
        <v>ok</v>
      </c>
      <c r="V47" s="16" t="e">
        <f>IF(AND(C47='01-TCD'!#REF!),"ok","LỆCH")</f>
        <v>#REF!</v>
      </c>
    </row>
    <row r="48" spans="1:22" x14ac:dyDescent="0.4">
      <c r="A48" s="38" t="s">
        <v>298</v>
      </c>
      <c r="B48" s="22">
        <f t="shared" si="6"/>
        <v>0</v>
      </c>
      <c r="C48" s="22">
        <f t="shared" si="7"/>
        <v>0</v>
      </c>
      <c r="D48" s="22"/>
      <c r="E48" s="22"/>
      <c r="F48" s="22"/>
      <c r="G48" s="22"/>
      <c r="H48" s="22"/>
      <c r="I48" s="22"/>
      <c r="J48" s="22"/>
      <c r="K48" s="22"/>
      <c r="L48" s="22"/>
      <c r="M48" s="22">
        <f t="shared" si="8"/>
        <v>0</v>
      </c>
      <c r="N48" s="22"/>
      <c r="O48" s="22"/>
      <c r="P48" s="22"/>
      <c r="Q48" s="22"/>
      <c r="R48" s="22"/>
      <c r="T48" s="9" t="str">
        <f t="shared" si="4"/>
        <v>ok</v>
      </c>
      <c r="U48" s="9" t="str">
        <f t="shared" si="5"/>
        <v>ok</v>
      </c>
      <c r="V48" s="16" t="e">
        <f>IF(AND(C48='01-TCD'!#REF!),"ok","LỆCH")</f>
        <v>#REF!</v>
      </c>
    </row>
    <row r="49" spans="1:22" ht="23.15" x14ac:dyDescent="0.4">
      <c r="A49" s="38" t="s">
        <v>299</v>
      </c>
      <c r="B49" s="22">
        <f t="shared" si="6"/>
        <v>0</v>
      </c>
      <c r="C49" s="22">
        <f t="shared" si="7"/>
        <v>0</v>
      </c>
      <c r="D49" s="31"/>
      <c r="E49" s="31"/>
      <c r="F49" s="31"/>
      <c r="G49" s="31"/>
      <c r="H49" s="31"/>
      <c r="I49" s="31"/>
      <c r="J49" s="31"/>
      <c r="K49" s="31"/>
      <c r="L49" s="31"/>
      <c r="M49" s="22">
        <f t="shared" si="8"/>
        <v>0</v>
      </c>
      <c r="N49" s="31"/>
      <c r="O49" s="31"/>
      <c r="P49" s="31"/>
      <c r="Q49" s="31"/>
      <c r="R49" s="31"/>
      <c r="T49" s="9" t="str">
        <f t="shared" si="4"/>
        <v>ok</v>
      </c>
      <c r="U49" s="9" t="str">
        <f t="shared" si="5"/>
        <v>ok</v>
      </c>
      <c r="V49" s="16" t="e">
        <f>IF(AND(C49='01-TCD'!#REF!),"ok","LỆCH")</f>
        <v>#REF!</v>
      </c>
    </row>
    <row r="50" spans="1:22" ht="18" x14ac:dyDescent="0.45">
      <c r="A50" s="48" t="s">
        <v>307</v>
      </c>
      <c r="B50" s="22">
        <f t="shared" si="6"/>
        <v>0</v>
      </c>
      <c r="C50" s="30">
        <f t="shared" si="7"/>
        <v>0</v>
      </c>
      <c r="D50" s="32"/>
      <c r="E50" s="32"/>
      <c r="F50" s="32"/>
      <c r="G50" s="32"/>
      <c r="H50" s="32"/>
      <c r="I50" s="32"/>
      <c r="J50" s="32"/>
      <c r="K50" s="32"/>
      <c r="L50" s="32"/>
      <c r="M50" s="22">
        <f t="shared" si="8"/>
        <v>0</v>
      </c>
      <c r="N50" s="32"/>
      <c r="O50" s="32"/>
      <c r="P50" s="32"/>
      <c r="Q50" s="32"/>
      <c r="R50" s="33"/>
      <c r="T50" s="9" t="str">
        <f t="shared" si="4"/>
        <v>ok</v>
      </c>
      <c r="U50" s="9" t="str">
        <f t="shared" si="5"/>
        <v>ok</v>
      </c>
      <c r="V50" s="16" t="e">
        <f>IF(AND(C50='01-TCD'!#REF!),"ok","LỆCH")</f>
        <v>#REF!</v>
      </c>
    </row>
    <row r="51" spans="1:22" x14ac:dyDescent="0.4">
      <c r="A51" s="47" t="s">
        <v>300</v>
      </c>
      <c r="B51" s="22">
        <f t="shared" si="6"/>
        <v>0</v>
      </c>
      <c r="C51" s="22">
        <f t="shared" si="7"/>
        <v>0</v>
      </c>
      <c r="D51" s="29"/>
      <c r="E51" s="29"/>
      <c r="F51" s="29"/>
      <c r="G51" s="29"/>
      <c r="H51" s="29"/>
      <c r="I51" s="29"/>
      <c r="J51" s="29"/>
      <c r="K51" s="29"/>
      <c r="L51" s="29"/>
      <c r="M51" s="22">
        <f t="shared" si="8"/>
        <v>0</v>
      </c>
      <c r="N51" s="29"/>
      <c r="O51" s="29"/>
      <c r="P51" s="29"/>
      <c r="Q51" s="29"/>
      <c r="R51" s="29"/>
      <c r="T51" s="9" t="str">
        <f t="shared" si="4"/>
        <v>ok</v>
      </c>
      <c r="U51" s="9" t="str">
        <f t="shared" si="5"/>
        <v>ok</v>
      </c>
      <c r="V51" s="16" t="e">
        <f>IF(AND(C51='01-TCD'!#REF!),"ok","LỆCH")</f>
        <v>#REF!</v>
      </c>
    </row>
    <row r="52" spans="1:22" x14ac:dyDescent="0.4">
      <c r="A52" s="47" t="s">
        <v>301</v>
      </c>
      <c r="B52" s="22">
        <f t="shared" si="6"/>
        <v>0</v>
      </c>
      <c r="C52" s="22">
        <f t="shared" si="7"/>
        <v>0</v>
      </c>
      <c r="D52" s="22"/>
      <c r="E52" s="22"/>
      <c r="F52" s="22"/>
      <c r="G52" s="22"/>
      <c r="H52" s="22"/>
      <c r="I52" s="22"/>
      <c r="J52" s="22"/>
      <c r="K52" s="22"/>
      <c r="L52" s="22"/>
      <c r="M52" s="22">
        <f t="shared" si="8"/>
        <v>0</v>
      </c>
      <c r="N52" s="22"/>
      <c r="O52" s="22"/>
      <c r="P52" s="22"/>
      <c r="Q52" s="22"/>
      <c r="R52" s="22"/>
      <c r="T52" s="9" t="str">
        <f t="shared" si="4"/>
        <v>ok</v>
      </c>
      <c r="U52" s="9" t="str">
        <f t="shared" si="5"/>
        <v>ok</v>
      </c>
      <c r="V52" s="16" t="e">
        <f>IF(AND(C52='01-TCD'!#REF!),"ok","LỆCH")</f>
        <v>#REF!</v>
      </c>
    </row>
    <row r="53" spans="1:22" x14ac:dyDescent="0.4">
      <c r="A53" s="47" t="s">
        <v>302</v>
      </c>
      <c r="B53" s="22">
        <f t="shared" si="6"/>
        <v>0</v>
      </c>
      <c r="C53" s="22">
        <f t="shared" si="7"/>
        <v>0</v>
      </c>
      <c r="D53" s="22"/>
      <c r="E53" s="22"/>
      <c r="F53" s="22"/>
      <c r="G53" s="22"/>
      <c r="H53" s="22"/>
      <c r="I53" s="22"/>
      <c r="J53" s="22"/>
      <c r="K53" s="22"/>
      <c r="L53" s="22"/>
      <c r="M53" s="22">
        <f t="shared" si="8"/>
        <v>0</v>
      </c>
      <c r="N53" s="22"/>
      <c r="O53" s="22"/>
      <c r="P53" s="22"/>
      <c r="Q53" s="22"/>
      <c r="R53" s="22"/>
      <c r="T53" s="9" t="str">
        <f t="shared" si="4"/>
        <v>ok</v>
      </c>
      <c r="U53" s="9" t="str">
        <f t="shared" si="5"/>
        <v>ok</v>
      </c>
      <c r="V53" s="16" t="e">
        <f>IF(AND(C53='01-TCD'!#REF!),"ok","LỆCH")</f>
        <v>#REF!</v>
      </c>
    </row>
    <row r="54" spans="1:22" ht="23.15" x14ac:dyDescent="0.4">
      <c r="A54" s="47" t="s">
        <v>303</v>
      </c>
      <c r="B54" s="22">
        <f t="shared" si="6"/>
        <v>0</v>
      </c>
      <c r="C54" s="22">
        <f t="shared" si="7"/>
        <v>0</v>
      </c>
      <c r="D54" s="22"/>
      <c r="E54" s="22"/>
      <c r="F54" s="22"/>
      <c r="G54" s="22"/>
      <c r="H54" s="22"/>
      <c r="I54" s="22"/>
      <c r="J54" s="22"/>
      <c r="K54" s="22"/>
      <c r="L54" s="22"/>
      <c r="M54" s="22">
        <f t="shared" si="8"/>
        <v>0</v>
      </c>
      <c r="N54" s="22"/>
      <c r="O54" s="22"/>
      <c r="P54" s="22"/>
      <c r="Q54" s="22"/>
      <c r="R54" s="22"/>
      <c r="T54" s="9" t="str">
        <f t="shared" si="4"/>
        <v>ok</v>
      </c>
      <c r="U54" s="9" t="str">
        <f t="shared" si="5"/>
        <v>ok</v>
      </c>
      <c r="V54" s="16" t="e">
        <f>IF(AND(C54='01-TCD'!#REF!),"ok","LỆCH")</f>
        <v>#REF!</v>
      </c>
    </row>
    <row r="55" spans="1:22" ht="23.15" x14ac:dyDescent="0.4">
      <c r="A55" s="47" t="s">
        <v>304</v>
      </c>
      <c r="B55" s="22">
        <f t="shared" si="6"/>
        <v>0</v>
      </c>
      <c r="C55" s="22">
        <f t="shared" si="7"/>
        <v>0</v>
      </c>
      <c r="D55" s="22"/>
      <c r="E55" s="22"/>
      <c r="F55" s="22"/>
      <c r="G55" s="22"/>
      <c r="H55" s="22"/>
      <c r="I55" s="22"/>
      <c r="J55" s="22"/>
      <c r="K55" s="22"/>
      <c r="L55" s="22"/>
      <c r="M55" s="22">
        <f t="shared" si="8"/>
        <v>0</v>
      </c>
      <c r="N55" s="22"/>
      <c r="O55" s="22"/>
      <c r="P55" s="22"/>
      <c r="Q55" s="22"/>
      <c r="R55" s="22"/>
      <c r="T55" s="9" t="str">
        <f t="shared" si="4"/>
        <v>ok</v>
      </c>
      <c r="U55" s="9" t="str">
        <f t="shared" si="5"/>
        <v>ok</v>
      </c>
      <c r="V55" s="16" t="e">
        <f>IF(AND(C55='01-TCD'!#REF!),"ok","LỆCH")</f>
        <v>#REF!</v>
      </c>
    </row>
    <row r="56" spans="1:22" x14ac:dyDescent="0.4">
      <c r="A56" s="38" t="s">
        <v>305</v>
      </c>
      <c r="B56" s="22">
        <f t="shared" si="6"/>
        <v>0</v>
      </c>
      <c r="C56" s="22">
        <f t="shared" si="7"/>
        <v>0</v>
      </c>
      <c r="D56" s="22"/>
      <c r="E56" s="22"/>
      <c r="F56" s="22"/>
      <c r="G56" s="22"/>
      <c r="H56" s="22"/>
      <c r="I56" s="22"/>
      <c r="J56" s="22"/>
      <c r="K56" s="22"/>
      <c r="L56" s="22"/>
      <c r="M56" s="22">
        <f t="shared" si="8"/>
        <v>0</v>
      </c>
      <c r="N56" s="22"/>
      <c r="O56" s="22"/>
      <c r="P56" s="22"/>
      <c r="Q56" s="22"/>
      <c r="R56" s="22"/>
      <c r="T56" s="9" t="str">
        <f t="shared" si="4"/>
        <v>ok</v>
      </c>
      <c r="U56" s="9" t="str">
        <f t="shared" si="5"/>
        <v>ok</v>
      </c>
      <c r="V56" s="16" t="e">
        <f>IF(AND(C56='01-TCD'!#REF!),"ok","LỆCH")</f>
        <v>#REF!</v>
      </c>
    </row>
    <row r="57" spans="1:22" x14ac:dyDescent="0.4">
      <c r="A57" s="47" t="s">
        <v>306</v>
      </c>
      <c r="B57" s="22">
        <f t="shared" si="6"/>
        <v>0</v>
      </c>
      <c r="C57" s="22">
        <f>E57+G57+I57</f>
        <v>0</v>
      </c>
      <c r="D57" s="22"/>
      <c r="E57" s="22"/>
      <c r="F57" s="22"/>
      <c r="G57" s="22"/>
      <c r="H57" s="22"/>
      <c r="I57" s="22"/>
      <c r="J57" s="22"/>
      <c r="K57" s="22"/>
      <c r="L57" s="22"/>
      <c r="M57" s="22">
        <f t="shared" si="8"/>
        <v>0</v>
      </c>
      <c r="N57" s="22"/>
      <c r="O57" s="22"/>
      <c r="P57" s="22"/>
      <c r="Q57" s="22"/>
      <c r="R57" s="22"/>
      <c r="T57" s="9" t="str">
        <f t="shared" si="4"/>
        <v>ok</v>
      </c>
      <c r="U57" s="9" t="str">
        <f t="shared" si="5"/>
        <v>ok</v>
      </c>
      <c r="V57" s="16" t="e">
        <f>IF(AND(C57='01-TCD'!#REF!),"ok","LỆCH")</f>
        <v>#REF!</v>
      </c>
    </row>
    <row r="58" spans="1:22" s="10" customFormat="1" x14ac:dyDescent="0.35">
      <c r="A58" s="39"/>
      <c r="B58" s="22">
        <f>D58+F58+H58</f>
        <v>0</v>
      </c>
      <c r="C58" s="22">
        <f t="shared" si="7"/>
        <v>0</v>
      </c>
      <c r="D58" s="23">
        <f t="shared" ref="D58:R58" si="9">SUM(D12:D57)</f>
        <v>0</v>
      </c>
      <c r="E58" s="23">
        <f t="shared" si="9"/>
        <v>0</v>
      </c>
      <c r="F58" s="23">
        <f t="shared" si="9"/>
        <v>0</v>
      </c>
      <c r="G58" s="23">
        <f t="shared" si="9"/>
        <v>0</v>
      </c>
      <c r="H58" s="23">
        <f t="shared" si="9"/>
        <v>0</v>
      </c>
      <c r="I58" s="23">
        <f t="shared" si="9"/>
        <v>0</v>
      </c>
      <c r="J58" s="23">
        <f t="shared" si="9"/>
        <v>0</v>
      </c>
      <c r="K58" s="23">
        <f t="shared" si="9"/>
        <v>0</v>
      </c>
      <c r="L58" s="23">
        <f t="shared" si="9"/>
        <v>0</v>
      </c>
      <c r="M58" s="22">
        <f>SUM(N58:P58)</f>
        <v>0</v>
      </c>
      <c r="N58" s="23">
        <f t="shared" si="9"/>
        <v>0</v>
      </c>
      <c r="O58" s="23">
        <f t="shared" si="9"/>
        <v>0</v>
      </c>
      <c r="P58" s="23">
        <f t="shared" si="9"/>
        <v>0</v>
      </c>
      <c r="Q58" s="23">
        <f t="shared" si="9"/>
        <v>0</v>
      </c>
      <c r="R58" s="23">
        <f t="shared" si="9"/>
        <v>0</v>
      </c>
      <c r="T58" s="9" t="str">
        <f t="shared" si="4"/>
        <v>ok</v>
      </c>
      <c r="U58" s="9" t="str">
        <f t="shared" ref="U58" si="10">IF(AND(C58=K58+M58),"ok","LỆCH")</f>
        <v>ok</v>
      </c>
      <c r="V58" s="16" t="str">
        <f>IF(AND(C58='01-TCD'!D13),"ok","LỆCH")</f>
        <v>LỆCH</v>
      </c>
    </row>
    <row r="60" spans="1:22" x14ac:dyDescent="0.4">
      <c r="A60" s="40" t="s">
        <v>240</v>
      </c>
    </row>
    <row r="61" spans="1:22" x14ac:dyDescent="0.4">
      <c r="A61" s="35"/>
    </row>
    <row r="62" spans="1:22" x14ac:dyDescent="0.4">
      <c r="A62" s="34" t="s">
        <v>183</v>
      </c>
    </row>
    <row r="63" spans="1:22" x14ac:dyDescent="0.4">
      <c r="A63" s="35" t="s">
        <v>241</v>
      </c>
    </row>
    <row r="64" spans="1:22" x14ac:dyDescent="0.4">
      <c r="A64" s="35" t="s">
        <v>185</v>
      </c>
    </row>
    <row r="65" spans="1:22" x14ac:dyDescent="0.4">
      <c r="A65" s="35" t="s">
        <v>242</v>
      </c>
    </row>
    <row r="66" spans="1:22" x14ac:dyDescent="0.4">
      <c r="A66" s="35" t="s">
        <v>243</v>
      </c>
    </row>
    <row r="67" spans="1:22" x14ac:dyDescent="0.4">
      <c r="A67" s="35" t="s">
        <v>244</v>
      </c>
    </row>
    <row r="68" spans="1:22" x14ac:dyDescent="0.4">
      <c r="A68" s="35" t="s">
        <v>245</v>
      </c>
    </row>
    <row r="69" spans="1:22" x14ac:dyDescent="0.4">
      <c r="A69" s="35" t="s">
        <v>246</v>
      </c>
    </row>
    <row r="70" spans="1:22" x14ac:dyDescent="0.4">
      <c r="A70" s="35" t="s">
        <v>247</v>
      </c>
    </row>
    <row r="71" spans="1:22" x14ac:dyDescent="0.4">
      <c r="A71" s="35" t="s">
        <v>248</v>
      </c>
    </row>
    <row r="72" spans="1:22" x14ac:dyDescent="0.4">
      <c r="A72" s="35" t="s">
        <v>249</v>
      </c>
    </row>
    <row r="73" spans="1:22" x14ac:dyDescent="0.4">
      <c r="A73" s="35" t="s">
        <v>250</v>
      </c>
    </row>
    <row r="74" spans="1:22" x14ac:dyDescent="0.4">
      <c r="A74" s="35" t="s">
        <v>251</v>
      </c>
    </row>
    <row r="75" spans="1:22" x14ac:dyDescent="0.4">
      <c r="R75" s="1"/>
      <c r="S75" s="8"/>
      <c r="U75" s="14"/>
      <c r="V75"/>
    </row>
    <row r="76" spans="1:22" x14ac:dyDescent="0.4">
      <c r="R76" s="1"/>
      <c r="S76" s="8"/>
      <c r="U76" s="14"/>
      <c r="V76"/>
    </row>
    <row r="77" spans="1:22" x14ac:dyDescent="0.4">
      <c r="R77" s="1"/>
      <c r="S77" s="8"/>
      <c r="U77" s="14"/>
      <c r="V77"/>
    </row>
    <row r="78" spans="1:22" x14ac:dyDescent="0.4">
      <c r="R78" s="1"/>
      <c r="S78" s="8"/>
      <c r="U78" s="14"/>
      <c r="V78"/>
    </row>
    <row r="79" spans="1:22" x14ac:dyDescent="0.4">
      <c r="R79" s="1"/>
      <c r="S79" s="8"/>
      <c r="U79" s="14"/>
      <c r="V79"/>
    </row>
    <row r="80" spans="1:22" x14ac:dyDescent="0.4">
      <c r="R80" s="1"/>
      <c r="S80" s="8"/>
      <c r="U80" s="14"/>
      <c r="V80"/>
    </row>
    <row r="81" spans="18:22" x14ac:dyDescent="0.4">
      <c r="R81" s="1"/>
      <c r="S81" s="8"/>
      <c r="U81" s="14"/>
      <c r="V81"/>
    </row>
  </sheetData>
  <mergeCells count="29">
    <mergeCell ref="T7:T10"/>
    <mergeCell ref="U7:U10"/>
    <mergeCell ref="V7:V10"/>
    <mergeCell ref="P1:R1"/>
    <mergeCell ref="R7:R10"/>
    <mergeCell ref="F9:F10"/>
    <mergeCell ref="G9:G10"/>
    <mergeCell ref="Q7:Q10"/>
    <mergeCell ref="D8:E8"/>
    <mergeCell ref="F8:G8"/>
    <mergeCell ref="H8:I8"/>
    <mergeCell ref="J8:K8"/>
    <mergeCell ref="L8:P8"/>
    <mergeCell ref="B2:O2"/>
    <mergeCell ref="B3:O3"/>
    <mergeCell ref="B4:O4"/>
    <mergeCell ref="A7:A10"/>
    <mergeCell ref="B7:B10"/>
    <mergeCell ref="C7:C10"/>
    <mergeCell ref="D7:I7"/>
    <mergeCell ref="J7:P7"/>
    <mergeCell ref="H9:H10"/>
    <mergeCell ref="I9:I10"/>
    <mergeCell ref="J9:J10"/>
    <mergeCell ref="K9:K10"/>
    <mergeCell ref="L9:L10"/>
    <mergeCell ref="M9:P9"/>
    <mergeCell ref="D9:D10"/>
    <mergeCell ref="E9:E10"/>
  </mergeCells>
  <printOptions horizontalCentered="1" verticalCentered="1"/>
  <pageMargins left="0.19685039370078741" right="0.19685039370078741" top="0.19685039370078741" bottom="0.19685039370078741" header="0.11811023622047245" footer="0.11811023622047245"/>
  <pageSetup paperSize="9" scale="80" orientation="landscape" r:id="rId1"/>
  <colBreaks count="1" manualBreakCount="1">
    <brk id="1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AG42"/>
  <sheetViews>
    <sheetView workbookViewId="0">
      <selection activeCell="D3" sqref="D3:T3"/>
    </sheetView>
  </sheetViews>
  <sheetFormatPr defaultRowHeight="15.45" x14ac:dyDescent="0.4"/>
  <cols>
    <col min="1" max="1" width="16.5" style="21" customWidth="1"/>
    <col min="2" max="2" width="9.2109375" style="1" customWidth="1"/>
    <col min="3" max="3" width="6.92578125" style="1" customWidth="1"/>
    <col min="4" max="4" width="7.5703125" style="1" customWidth="1"/>
    <col min="5" max="5" width="7.92578125" style="1" customWidth="1"/>
    <col min="6" max="6" width="7.0703125" style="1" customWidth="1"/>
    <col min="7" max="7" width="7.7109375" style="1" customWidth="1"/>
    <col min="8" max="8" width="6.5" style="1" customWidth="1"/>
    <col min="9" max="9" width="6.7109375" style="1" customWidth="1"/>
    <col min="10" max="10" width="5.7109375" style="1" customWidth="1"/>
    <col min="11" max="11" width="6.2109375" style="1" customWidth="1"/>
    <col min="12" max="12" width="7.2109375" style="1" customWidth="1"/>
    <col min="13" max="13" width="6.7109375" style="1" customWidth="1"/>
    <col min="14" max="14" width="6.42578125" style="1" customWidth="1"/>
    <col min="15" max="15" width="7.2109375" style="1" customWidth="1"/>
    <col min="16" max="16" width="5.2109375" style="1" customWidth="1"/>
    <col min="17" max="17" width="4.42578125" style="1" customWidth="1"/>
    <col min="18" max="19" width="6.42578125" style="1" customWidth="1"/>
    <col min="20" max="20" width="5.42578125" style="1" customWidth="1"/>
    <col min="21" max="21" width="6.92578125" style="1" customWidth="1"/>
    <col min="22" max="22" width="6.5" style="1" customWidth="1"/>
    <col min="23" max="23" width="7.5" style="1" customWidth="1"/>
    <col min="24" max="24" width="4.42578125" style="1" customWidth="1"/>
    <col min="25" max="27" width="5.92578125" style="1" hidden="1" customWidth="1"/>
    <col min="28" max="28" width="5.7109375" style="12" hidden="1" customWidth="1"/>
    <col min="29" max="31" width="5.5" style="14" hidden="1" customWidth="1"/>
    <col min="32" max="32" width="0" hidden="1" customWidth="1"/>
  </cols>
  <sheetData>
    <row r="1" spans="1:33" x14ac:dyDescent="0.4">
      <c r="U1" s="192" t="s">
        <v>61</v>
      </c>
      <c r="V1" s="192"/>
      <c r="W1" s="192"/>
      <c r="X1" s="44"/>
      <c r="AB1" s="19"/>
    </row>
    <row r="2" spans="1:33" ht="17.600000000000001" x14ac:dyDescent="0.4">
      <c r="D2" s="168" t="s">
        <v>452</v>
      </c>
      <c r="E2" s="168"/>
      <c r="F2" s="168"/>
      <c r="G2" s="168"/>
      <c r="H2" s="168"/>
      <c r="I2" s="168"/>
      <c r="J2" s="168"/>
      <c r="K2" s="168"/>
      <c r="L2" s="168"/>
      <c r="M2" s="168"/>
      <c r="N2" s="168"/>
      <c r="O2" s="168"/>
      <c r="P2" s="168"/>
      <c r="Q2" s="168"/>
      <c r="R2" s="168"/>
      <c r="AB2" s="19"/>
    </row>
    <row r="3" spans="1:33" x14ac:dyDescent="0.4">
      <c r="D3" s="166" t="s">
        <v>457</v>
      </c>
      <c r="E3" s="166"/>
      <c r="F3" s="166"/>
      <c r="G3" s="166"/>
      <c r="H3" s="166"/>
      <c r="I3" s="166"/>
      <c r="J3" s="166"/>
      <c r="K3" s="166"/>
      <c r="L3" s="166"/>
      <c r="M3" s="166"/>
      <c r="N3" s="166"/>
      <c r="O3" s="166"/>
      <c r="P3" s="166"/>
      <c r="Q3" s="166"/>
      <c r="R3" s="166"/>
      <c r="S3" s="166"/>
      <c r="T3" s="166"/>
      <c r="AB3" s="19"/>
    </row>
    <row r="4" spans="1:33" x14ac:dyDescent="0.4">
      <c r="D4" s="169"/>
      <c r="E4" s="169"/>
      <c r="F4" s="169"/>
      <c r="G4" s="169"/>
      <c r="H4" s="169"/>
      <c r="I4" s="169"/>
      <c r="J4" s="169"/>
      <c r="K4" s="169"/>
      <c r="L4" s="169"/>
      <c r="M4" s="169"/>
      <c r="N4" s="169"/>
      <c r="O4" s="169"/>
      <c r="P4" s="169"/>
      <c r="Q4" s="169"/>
      <c r="R4" s="169"/>
      <c r="AB4" s="19"/>
    </row>
    <row r="5" spans="1:33" ht="9.75" customHeight="1" x14ac:dyDescent="0.4">
      <c r="D5" s="4"/>
      <c r="E5" s="4"/>
      <c r="F5" s="4"/>
      <c r="G5" s="4"/>
      <c r="H5" s="4"/>
      <c r="I5" s="4"/>
      <c r="J5" s="4"/>
      <c r="K5" s="4"/>
      <c r="L5" s="4"/>
      <c r="M5" s="4"/>
      <c r="N5" s="4"/>
      <c r="O5" s="4"/>
      <c r="P5" s="4"/>
      <c r="Q5" s="4"/>
      <c r="R5" s="4"/>
      <c r="AB5" s="19"/>
    </row>
    <row r="6" spans="1:33" hidden="1" x14ac:dyDescent="0.4">
      <c r="D6" s="4"/>
      <c r="E6" s="4"/>
      <c r="F6" s="4"/>
      <c r="G6" s="4"/>
      <c r="H6" s="4"/>
      <c r="I6" s="4"/>
      <c r="J6" s="4"/>
      <c r="K6" s="4"/>
      <c r="L6" s="4"/>
      <c r="M6" s="4"/>
      <c r="N6" s="4"/>
      <c r="O6" s="4"/>
      <c r="P6" s="4"/>
      <c r="Q6" s="4"/>
      <c r="R6" s="4"/>
      <c r="AB6" s="19"/>
    </row>
    <row r="7" spans="1:33" hidden="1" x14ac:dyDescent="0.4">
      <c r="AB7" s="20"/>
    </row>
    <row r="8" spans="1:33" ht="29.25" customHeight="1" x14ac:dyDescent="0.4">
      <c r="A8" s="170" t="s">
        <v>0</v>
      </c>
      <c r="B8" s="184" t="s">
        <v>308</v>
      </c>
      <c r="C8" s="185"/>
      <c r="D8" s="186"/>
      <c r="E8" s="170" t="s">
        <v>48</v>
      </c>
      <c r="F8" s="178" t="s">
        <v>309</v>
      </c>
      <c r="G8" s="170" t="s">
        <v>49</v>
      </c>
      <c r="H8" s="170"/>
      <c r="I8" s="170" t="s">
        <v>50</v>
      </c>
      <c r="J8" s="170"/>
      <c r="K8" s="170"/>
      <c r="L8" s="170" t="s">
        <v>51</v>
      </c>
      <c r="M8" s="170"/>
      <c r="N8" s="170"/>
      <c r="O8" s="170" t="s">
        <v>52</v>
      </c>
      <c r="P8" s="170"/>
      <c r="Q8" s="170"/>
      <c r="R8" s="170"/>
      <c r="S8" s="170"/>
      <c r="T8" s="170"/>
      <c r="U8" s="170"/>
      <c r="V8" s="170"/>
      <c r="W8" s="178" t="s">
        <v>29</v>
      </c>
      <c r="Y8" s="180" t="s">
        <v>375</v>
      </c>
      <c r="Z8" s="180" t="s">
        <v>376</v>
      </c>
      <c r="AA8" s="180" t="s">
        <v>378</v>
      </c>
      <c r="AB8" s="190" t="s">
        <v>379</v>
      </c>
      <c r="AC8" s="188" t="s">
        <v>380</v>
      </c>
      <c r="AD8" s="188" t="s">
        <v>381</v>
      </c>
      <c r="AE8" s="182" t="s">
        <v>382</v>
      </c>
    </row>
    <row r="9" spans="1:33" ht="24.75" customHeight="1" x14ac:dyDescent="0.4">
      <c r="A9" s="170"/>
      <c r="B9" s="178" t="s">
        <v>316</v>
      </c>
      <c r="C9" s="178" t="s">
        <v>314</v>
      </c>
      <c r="D9" s="178" t="s">
        <v>315</v>
      </c>
      <c r="E9" s="170"/>
      <c r="F9" s="187"/>
      <c r="G9" s="170" t="s">
        <v>36</v>
      </c>
      <c r="H9" s="170" t="s">
        <v>8</v>
      </c>
      <c r="I9" s="170" t="s">
        <v>31</v>
      </c>
      <c r="J9" s="170" t="s">
        <v>32</v>
      </c>
      <c r="K9" s="170" t="s">
        <v>53</v>
      </c>
      <c r="L9" s="170" t="s">
        <v>54</v>
      </c>
      <c r="M9" s="170"/>
      <c r="N9" s="170" t="s">
        <v>310</v>
      </c>
      <c r="O9" s="170" t="s">
        <v>56</v>
      </c>
      <c r="P9" s="170"/>
      <c r="Q9" s="170"/>
      <c r="R9" s="170"/>
      <c r="S9" s="170" t="s">
        <v>57</v>
      </c>
      <c r="T9" s="170"/>
      <c r="U9" s="170"/>
      <c r="V9" s="170"/>
      <c r="W9" s="187"/>
      <c r="Y9" s="181"/>
      <c r="Z9" s="181"/>
      <c r="AA9" s="181"/>
      <c r="AB9" s="191"/>
      <c r="AC9" s="189"/>
      <c r="AD9" s="189"/>
      <c r="AE9" s="183"/>
    </row>
    <row r="10" spans="1:33" ht="116.25" customHeight="1" x14ac:dyDescent="0.4">
      <c r="A10" s="170"/>
      <c r="B10" s="179"/>
      <c r="C10" s="179"/>
      <c r="D10" s="179"/>
      <c r="E10" s="170"/>
      <c r="F10" s="179"/>
      <c r="G10" s="170"/>
      <c r="H10" s="170"/>
      <c r="I10" s="170"/>
      <c r="J10" s="170"/>
      <c r="K10" s="170"/>
      <c r="L10" s="22" t="s">
        <v>58</v>
      </c>
      <c r="M10" s="22" t="s">
        <v>59</v>
      </c>
      <c r="N10" s="170"/>
      <c r="O10" s="22" t="s">
        <v>60</v>
      </c>
      <c r="P10" s="22" t="s">
        <v>31</v>
      </c>
      <c r="Q10" s="22" t="s">
        <v>32</v>
      </c>
      <c r="R10" s="22" t="s">
        <v>53</v>
      </c>
      <c r="S10" s="22" t="s">
        <v>60</v>
      </c>
      <c r="T10" s="22" t="s">
        <v>39</v>
      </c>
      <c r="U10" s="22" t="s">
        <v>40</v>
      </c>
      <c r="V10" s="22" t="s">
        <v>41</v>
      </c>
      <c r="W10" s="179"/>
      <c r="Y10" s="181"/>
      <c r="Z10" s="181"/>
      <c r="AA10" s="181"/>
      <c r="AB10" s="191"/>
      <c r="AC10" s="189"/>
      <c r="AD10" s="189"/>
      <c r="AE10" s="183"/>
    </row>
    <row r="11" spans="1:33" ht="35.4" customHeight="1" x14ac:dyDescent="0.4">
      <c r="A11" s="26" t="s">
        <v>15</v>
      </c>
      <c r="B11" s="81" t="s">
        <v>311</v>
      </c>
      <c r="C11" s="81">
        <v>2</v>
      </c>
      <c r="D11" s="81">
        <v>3</v>
      </c>
      <c r="E11" s="81">
        <v>4</v>
      </c>
      <c r="F11" s="81">
        <v>5</v>
      </c>
      <c r="G11" s="81" t="s">
        <v>377</v>
      </c>
      <c r="H11" s="81">
        <v>7</v>
      </c>
      <c r="I11" s="81">
        <v>8</v>
      </c>
      <c r="J11" s="81">
        <v>9</v>
      </c>
      <c r="K11" s="81">
        <v>10</v>
      </c>
      <c r="L11" s="81">
        <v>11</v>
      </c>
      <c r="M11" s="81">
        <v>12</v>
      </c>
      <c r="N11" s="81">
        <v>13</v>
      </c>
      <c r="O11" s="81" t="s">
        <v>312</v>
      </c>
      <c r="P11" s="81">
        <v>15</v>
      </c>
      <c r="Q11" s="81">
        <v>16</v>
      </c>
      <c r="R11" s="81">
        <v>17</v>
      </c>
      <c r="S11" s="81" t="s">
        <v>313</v>
      </c>
      <c r="T11" s="81">
        <v>19</v>
      </c>
      <c r="U11" s="81">
        <v>20</v>
      </c>
      <c r="V11" s="81">
        <v>21</v>
      </c>
      <c r="W11" s="81">
        <v>22</v>
      </c>
      <c r="Y11" s="59">
        <v>27</v>
      </c>
      <c r="Z11" s="59">
        <v>28</v>
      </c>
      <c r="AA11" s="59">
        <v>29</v>
      </c>
      <c r="AB11" s="59">
        <v>31</v>
      </c>
      <c r="AC11" s="59">
        <v>33</v>
      </c>
      <c r="AD11" s="59">
        <v>34</v>
      </c>
      <c r="AE11" s="59">
        <v>35</v>
      </c>
    </row>
    <row r="12" spans="1:33" x14ac:dyDescent="0.4">
      <c r="A12" s="104" t="s">
        <v>451</v>
      </c>
      <c r="B12" s="81">
        <v>18085</v>
      </c>
      <c r="C12" s="22">
        <v>130</v>
      </c>
      <c r="D12" s="22">
        <v>17955</v>
      </c>
      <c r="E12" s="22">
        <v>18085</v>
      </c>
      <c r="F12" s="22">
        <v>0</v>
      </c>
      <c r="G12" s="81">
        <v>15382</v>
      </c>
      <c r="H12" s="22">
        <v>14720</v>
      </c>
      <c r="I12" s="139">
        <v>1911</v>
      </c>
      <c r="J12" s="139">
        <v>550</v>
      </c>
      <c r="K12" s="139">
        <v>12921</v>
      </c>
      <c r="L12" s="22">
        <v>11289</v>
      </c>
      <c r="M12" s="22">
        <v>2560</v>
      </c>
      <c r="N12" s="22">
        <v>1533</v>
      </c>
      <c r="O12" s="81">
        <v>8718</v>
      </c>
      <c r="P12" s="22">
        <v>559</v>
      </c>
      <c r="Q12" s="22">
        <v>71</v>
      </c>
      <c r="R12" s="22">
        <v>8088</v>
      </c>
      <c r="S12" s="81">
        <v>6664</v>
      </c>
      <c r="T12" s="22">
        <v>986</v>
      </c>
      <c r="U12" s="22">
        <v>3938</v>
      </c>
      <c r="V12" s="22">
        <v>1740</v>
      </c>
      <c r="W12" s="22">
        <v>4531</v>
      </c>
      <c r="X12" s="1">
        <v>0</v>
      </c>
      <c r="Y12" s="1">
        <v>0</v>
      </c>
      <c r="Z12" s="1">
        <v>0</v>
      </c>
      <c r="AA12" s="1">
        <v>0</v>
      </c>
      <c r="AB12" s="12" t="s">
        <v>456</v>
      </c>
      <c r="AC12" s="14" t="s">
        <v>456</v>
      </c>
      <c r="AD12" s="14" t="s">
        <v>456</v>
      </c>
      <c r="AE12" s="14" t="s">
        <v>456</v>
      </c>
    </row>
    <row r="13" spans="1:33" hidden="1" x14ac:dyDescent="0.4">
      <c r="B13" s="22">
        <v>3597</v>
      </c>
      <c r="C13" s="23">
        <v>153</v>
      </c>
      <c r="D13" s="23">
        <v>3444</v>
      </c>
      <c r="E13" s="23">
        <v>3565</v>
      </c>
      <c r="F13" s="23">
        <v>32</v>
      </c>
      <c r="G13" s="22">
        <v>3224</v>
      </c>
      <c r="H13" s="23">
        <v>3029</v>
      </c>
      <c r="I13" s="23">
        <v>327</v>
      </c>
      <c r="J13" s="23">
        <v>77</v>
      </c>
      <c r="K13" s="23">
        <v>2820</v>
      </c>
      <c r="L13" s="23">
        <v>1928</v>
      </c>
      <c r="M13" s="23">
        <v>269</v>
      </c>
      <c r="N13" s="23">
        <v>1027</v>
      </c>
      <c r="O13" s="22">
        <v>2282</v>
      </c>
      <c r="P13" s="23">
        <v>167</v>
      </c>
      <c r="Q13" s="23">
        <v>40</v>
      </c>
      <c r="R13" s="23">
        <v>2075</v>
      </c>
      <c r="S13" s="22">
        <v>942</v>
      </c>
      <c r="T13" s="23">
        <v>216</v>
      </c>
      <c r="U13" s="23">
        <v>536</v>
      </c>
      <c r="V13" s="23">
        <v>190</v>
      </c>
      <c r="W13" s="23">
        <v>644</v>
      </c>
      <c r="Y13" s="46" t="str">
        <f t="shared" ref="Y13" si="0">IF(B13=E13+F13,"ok","LỆCH")</f>
        <v>ok</v>
      </c>
      <c r="Z13" s="46" t="str">
        <f t="shared" ref="Z13" si="1">IF(E13&lt;=B13,"ok","LỆCH")</f>
        <v>ok</v>
      </c>
      <c r="AA13" s="46" t="str">
        <f>IF(H13='02-XLD'!I13+'03-XLD'!I13+'04-XLD'!I13,"ok","LỆCH")</f>
        <v>ok</v>
      </c>
      <c r="AB13" s="13" t="str">
        <f t="shared" ref="AB13" si="2">IF(AND(G13=SUM(L13:N13),SUM(L13:N13)=O13+S13),"ok","LỆCH")</f>
        <v>ok</v>
      </c>
      <c r="AC13" s="17" t="str">
        <f>IF(AND(I13='02-XLD'!H13),"ok","LỆCH")</f>
        <v>ok</v>
      </c>
      <c r="AD13" s="17" t="str">
        <f>IF(AND(J13='03-XLD'!H13),"ok","LỆCH")</f>
        <v>ok</v>
      </c>
      <c r="AE13" s="17" t="str">
        <f>IF(AND(K13='04-XLD'!H13),"ok","LỆCH")</f>
        <v>ok</v>
      </c>
      <c r="AG13" t="s">
        <v>454</v>
      </c>
    </row>
    <row r="14" spans="1:33" hidden="1" x14ac:dyDescent="0.4">
      <c r="B14" s="96">
        <v>7351</v>
      </c>
      <c r="C14" s="97">
        <v>130</v>
      </c>
      <c r="D14" s="97">
        <v>7221</v>
      </c>
      <c r="E14" s="97">
        <v>7330</v>
      </c>
      <c r="F14" s="97">
        <v>21</v>
      </c>
      <c r="G14" s="96">
        <v>6591</v>
      </c>
      <c r="H14" s="97">
        <v>5929</v>
      </c>
      <c r="I14" s="97">
        <v>723</v>
      </c>
      <c r="J14" s="97">
        <v>187</v>
      </c>
      <c r="K14" s="97">
        <v>5681</v>
      </c>
      <c r="L14" s="97">
        <v>4941</v>
      </c>
      <c r="M14" s="97">
        <v>1024</v>
      </c>
      <c r="N14" s="97">
        <v>626</v>
      </c>
      <c r="O14" s="96">
        <v>4154</v>
      </c>
      <c r="P14" s="97">
        <v>356</v>
      </c>
      <c r="Q14" s="97">
        <v>38</v>
      </c>
      <c r="R14" s="97">
        <v>3760</v>
      </c>
      <c r="S14" s="96">
        <v>2437</v>
      </c>
      <c r="T14" s="97">
        <v>465</v>
      </c>
      <c r="U14" s="97">
        <v>1467</v>
      </c>
      <c r="V14" s="97">
        <v>505</v>
      </c>
      <c r="W14" s="97">
        <v>1602</v>
      </c>
      <c r="AC14" s="95"/>
      <c r="AD14" s="95"/>
      <c r="AE14" s="95"/>
    </row>
    <row r="15" spans="1:33" x14ac:dyDescent="0.4">
      <c r="B15" s="102"/>
      <c r="C15" s="103"/>
      <c r="D15" s="103"/>
      <c r="E15" s="103"/>
      <c r="F15" s="103"/>
      <c r="G15" s="102"/>
      <c r="H15" s="103"/>
      <c r="I15" s="103"/>
      <c r="J15" s="103"/>
      <c r="K15" s="103"/>
      <c r="L15" s="103"/>
      <c r="M15" s="103"/>
      <c r="N15" s="103"/>
      <c r="O15" s="102"/>
      <c r="P15" s="103"/>
      <c r="Q15" s="103"/>
      <c r="R15" s="103"/>
      <c r="S15" s="102"/>
      <c r="T15" s="103"/>
      <c r="U15" s="103"/>
      <c r="V15" s="103"/>
      <c r="W15" s="103"/>
      <c r="AC15" s="95"/>
      <c r="AD15" s="95"/>
      <c r="AE15" s="95"/>
    </row>
    <row r="16" spans="1:33" s="115" customFormat="1" ht="11.6" x14ac:dyDescent="0.3">
      <c r="A16" s="110" t="s">
        <v>200</v>
      </c>
      <c r="B16" s="111"/>
      <c r="C16" s="111"/>
      <c r="D16" s="111"/>
      <c r="E16" s="111"/>
      <c r="F16" s="111"/>
      <c r="G16" s="111"/>
      <c r="H16" s="111"/>
      <c r="I16" s="111"/>
      <c r="J16" s="111"/>
      <c r="K16" s="111"/>
      <c r="L16" s="111"/>
      <c r="M16" s="111"/>
      <c r="N16" s="111"/>
      <c r="O16" s="111"/>
      <c r="P16" s="112"/>
      <c r="Q16" s="112"/>
      <c r="R16" s="112"/>
      <c r="S16" s="112"/>
      <c r="T16" s="112"/>
      <c r="U16" s="112"/>
      <c r="V16" s="112"/>
      <c r="W16" s="112"/>
      <c r="X16" s="112"/>
      <c r="Y16" s="112"/>
      <c r="Z16" s="112"/>
      <c r="AA16" s="112"/>
      <c r="AB16" s="113"/>
      <c r="AC16" s="114"/>
      <c r="AD16" s="114"/>
      <c r="AE16" s="114"/>
    </row>
    <row r="17" spans="1:31" s="115" customFormat="1" ht="11.6" x14ac:dyDescent="0.3">
      <c r="A17" s="116"/>
      <c r="B17" s="111"/>
      <c r="C17" s="111"/>
      <c r="D17" s="111"/>
      <c r="E17" s="111"/>
      <c r="F17" s="111"/>
      <c r="G17" s="111"/>
      <c r="H17" s="111"/>
      <c r="I17" s="111"/>
      <c r="J17" s="111"/>
      <c r="K17" s="111"/>
      <c r="L17" s="111"/>
      <c r="M17" s="111"/>
      <c r="N17" s="111"/>
      <c r="O17" s="111"/>
      <c r="P17" s="112"/>
      <c r="Q17" s="112"/>
      <c r="R17" s="112"/>
      <c r="S17" s="112"/>
      <c r="T17" s="112"/>
      <c r="U17" s="112"/>
      <c r="V17" s="112"/>
      <c r="W17" s="112"/>
      <c r="X17" s="112"/>
      <c r="Y17" s="112"/>
      <c r="Z17" s="112"/>
      <c r="AA17" s="112"/>
      <c r="AB17" s="113"/>
      <c r="AC17" s="114"/>
      <c r="AD17" s="114"/>
      <c r="AE17" s="114"/>
    </row>
    <row r="18" spans="1:31" s="115" customFormat="1" ht="11.6" x14ac:dyDescent="0.3">
      <c r="A18" s="117" t="s">
        <v>183</v>
      </c>
      <c r="B18" s="111"/>
      <c r="C18" s="111"/>
      <c r="D18" s="111"/>
      <c r="E18" s="111"/>
      <c r="F18" s="111"/>
      <c r="G18" s="111"/>
      <c r="H18" s="111"/>
      <c r="I18" s="111"/>
      <c r="J18" s="111"/>
      <c r="K18" s="111"/>
      <c r="L18" s="111"/>
      <c r="M18" s="111"/>
      <c r="N18" s="111"/>
      <c r="O18" s="111"/>
      <c r="P18" s="112"/>
      <c r="Q18" s="112"/>
      <c r="R18" s="112"/>
      <c r="S18" s="112"/>
      <c r="T18" s="112"/>
      <c r="U18" s="112"/>
      <c r="V18" s="112"/>
      <c r="W18" s="112"/>
      <c r="X18" s="112"/>
      <c r="Y18" s="112"/>
      <c r="Z18" s="112"/>
      <c r="AA18" s="112"/>
      <c r="AB18" s="113"/>
      <c r="AC18" s="114"/>
      <c r="AD18" s="114"/>
      <c r="AE18" s="114"/>
    </row>
    <row r="19" spans="1:31" s="115" customFormat="1" ht="11.6" x14ac:dyDescent="0.3">
      <c r="A19" s="118" t="s">
        <v>358</v>
      </c>
      <c r="B19" s="111"/>
      <c r="C19" s="111"/>
      <c r="D19" s="111"/>
      <c r="E19" s="111"/>
      <c r="F19" s="111"/>
      <c r="G19" s="111"/>
      <c r="H19" s="111"/>
      <c r="I19" s="111"/>
      <c r="J19" s="111"/>
      <c r="K19" s="111"/>
      <c r="L19" s="111"/>
      <c r="M19" s="111"/>
      <c r="N19" s="111"/>
      <c r="O19" s="111"/>
      <c r="P19" s="112"/>
      <c r="Q19" s="112"/>
      <c r="R19" s="112"/>
      <c r="S19" s="112"/>
      <c r="T19" s="112"/>
      <c r="U19" s="112"/>
      <c r="V19" s="112"/>
      <c r="W19" s="112"/>
      <c r="X19" s="112"/>
      <c r="Y19" s="112"/>
      <c r="Z19" s="112"/>
      <c r="AA19" s="112"/>
      <c r="AB19" s="113"/>
      <c r="AC19" s="114"/>
      <c r="AD19" s="114"/>
      <c r="AE19" s="114"/>
    </row>
    <row r="20" spans="1:31" s="115" customFormat="1" ht="11.6" x14ac:dyDescent="0.3">
      <c r="A20" s="118" t="s">
        <v>201</v>
      </c>
      <c r="B20" s="111"/>
      <c r="C20" s="111"/>
      <c r="D20" s="111"/>
      <c r="E20" s="111"/>
      <c r="F20" s="111"/>
      <c r="G20" s="111"/>
      <c r="H20" s="111"/>
      <c r="I20" s="111"/>
      <c r="J20" s="111"/>
      <c r="K20" s="111"/>
      <c r="L20" s="111"/>
      <c r="M20" s="111"/>
      <c r="N20" s="111"/>
      <c r="O20" s="111"/>
      <c r="P20" s="112"/>
      <c r="Q20" s="112"/>
      <c r="R20" s="112"/>
      <c r="S20" s="112"/>
      <c r="T20" s="112"/>
      <c r="U20" s="112"/>
      <c r="V20" s="112"/>
      <c r="W20" s="112"/>
      <c r="X20" s="112"/>
      <c r="Y20" s="112"/>
      <c r="Z20" s="112"/>
      <c r="AA20" s="112"/>
      <c r="AB20" s="113"/>
      <c r="AC20" s="114"/>
      <c r="AD20" s="114"/>
      <c r="AE20" s="114"/>
    </row>
    <row r="21" spans="1:31" s="115" customFormat="1" ht="11.6" x14ac:dyDescent="0.3">
      <c r="A21" s="118" t="s">
        <v>185</v>
      </c>
      <c r="B21" s="111"/>
      <c r="C21" s="111"/>
      <c r="D21" s="111"/>
      <c r="E21" s="111"/>
      <c r="F21" s="111"/>
      <c r="G21" s="111"/>
      <c r="H21" s="111"/>
      <c r="I21" s="111"/>
      <c r="J21" s="111"/>
      <c r="K21" s="111"/>
      <c r="L21" s="111"/>
      <c r="M21" s="111"/>
      <c r="N21" s="111"/>
      <c r="O21" s="111"/>
      <c r="P21" s="112"/>
      <c r="Q21" s="112"/>
      <c r="R21" s="112"/>
      <c r="S21" s="112"/>
      <c r="T21" s="112"/>
      <c r="U21" s="112"/>
      <c r="V21" s="112"/>
      <c r="W21" s="112"/>
      <c r="X21" s="112"/>
      <c r="Y21" s="112"/>
      <c r="Z21" s="112"/>
      <c r="AA21" s="112"/>
      <c r="AB21" s="113"/>
      <c r="AC21" s="114"/>
      <c r="AD21" s="114"/>
      <c r="AE21" s="114"/>
    </row>
    <row r="22" spans="1:31" s="115" customFormat="1" ht="11.6" x14ac:dyDescent="0.3">
      <c r="A22" s="118" t="s">
        <v>359</v>
      </c>
      <c r="B22" s="111"/>
      <c r="C22" s="111"/>
      <c r="D22" s="111"/>
      <c r="E22" s="111"/>
      <c r="F22" s="111"/>
      <c r="G22" s="111"/>
      <c r="H22" s="111"/>
      <c r="I22" s="111"/>
      <c r="J22" s="111"/>
      <c r="K22" s="111"/>
      <c r="L22" s="111"/>
      <c r="M22" s="111"/>
      <c r="N22" s="111"/>
      <c r="O22" s="111"/>
      <c r="P22" s="112"/>
      <c r="Q22" s="112"/>
      <c r="R22" s="112"/>
      <c r="S22" s="112"/>
      <c r="T22" s="112"/>
      <c r="U22" s="112"/>
      <c r="V22" s="112"/>
      <c r="W22" s="112"/>
      <c r="X22" s="112"/>
      <c r="Y22" s="112"/>
      <c r="Z22" s="112"/>
      <c r="AA22" s="112"/>
      <c r="AB22" s="113"/>
      <c r="AC22" s="114"/>
      <c r="AD22" s="114"/>
      <c r="AE22" s="114"/>
    </row>
    <row r="23" spans="1:31" s="115" customFormat="1" ht="11.6" x14ac:dyDescent="0.3">
      <c r="A23" s="118" t="s">
        <v>360</v>
      </c>
      <c r="B23" s="111"/>
      <c r="C23" s="111"/>
      <c r="D23" s="111"/>
      <c r="E23" s="111"/>
      <c r="F23" s="111"/>
      <c r="G23" s="111"/>
      <c r="H23" s="111"/>
      <c r="I23" s="111"/>
      <c r="J23" s="111"/>
      <c r="K23" s="111"/>
      <c r="L23" s="111"/>
      <c r="M23" s="111"/>
      <c r="N23" s="111"/>
      <c r="O23" s="111"/>
      <c r="P23" s="112"/>
      <c r="Q23" s="112"/>
      <c r="R23" s="112"/>
      <c r="S23" s="112"/>
      <c r="T23" s="112"/>
      <c r="U23" s="112"/>
      <c r="V23" s="112"/>
      <c r="W23" s="112"/>
      <c r="X23" s="112"/>
      <c r="Y23" s="112"/>
      <c r="Z23" s="112"/>
      <c r="AA23" s="112"/>
      <c r="AB23" s="113"/>
      <c r="AC23" s="114"/>
      <c r="AD23" s="114"/>
      <c r="AE23" s="114"/>
    </row>
    <row r="24" spans="1:31" s="115" customFormat="1" ht="11.6" x14ac:dyDescent="0.3">
      <c r="A24" s="118" t="s">
        <v>361</v>
      </c>
      <c r="B24" s="111"/>
      <c r="C24" s="111"/>
      <c r="D24" s="111"/>
      <c r="E24" s="111"/>
      <c r="F24" s="111"/>
      <c r="G24" s="111"/>
      <c r="H24" s="111"/>
      <c r="I24" s="111"/>
      <c r="J24" s="111"/>
      <c r="K24" s="111"/>
      <c r="L24" s="111"/>
      <c r="M24" s="111"/>
      <c r="N24" s="111"/>
      <c r="O24" s="111"/>
      <c r="P24" s="112"/>
      <c r="Q24" s="112"/>
      <c r="R24" s="112"/>
      <c r="S24" s="112"/>
      <c r="T24" s="112"/>
      <c r="U24" s="112"/>
      <c r="V24" s="112"/>
      <c r="W24" s="112"/>
      <c r="X24" s="112"/>
      <c r="Y24" s="112"/>
      <c r="Z24" s="112"/>
      <c r="AA24" s="112"/>
      <c r="AB24" s="113"/>
      <c r="AC24" s="114"/>
      <c r="AD24" s="114"/>
      <c r="AE24" s="114"/>
    </row>
    <row r="25" spans="1:31" s="115" customFormat="1" ht="11.6" x14ac:dyDescent="0.3">
      <c r="A25" s="118" t="s">
        <v>362</v>
      </c>
      <c r="B25" s="111"/>
      <c r="C25" s="111"/>
      <c r="D25" s="111"/>
      <c r="E25" s="111"/>
      <c r="F25" s="111"/>
      <c r="G25" s="111"/>
      <c r="H25" s="111"/>
      <c r="I25" s="111"/>
      <c r="J25" s="111"/>
      <c r="K25" s="111"/>
      <c r="L25" s="111"/>
      <c r="M25" s="111"/>
      <c r="N25" s="111"/>
      <c r="O25" s="111"/>
      <c r="P25" s="112"/>
      <c r="Q25" s="112"/>
      <c r="R25" s="112"/>
      <c r="S25" s="112"/>
      <c r="T25" s="112"/>
      <c r="U25" s="112"/>
      <c r="V25" s="112"/>
      <c r="W25" s="112"/>
      <c r="X25" s="112"/>
      <c r="Y25" s="112"/>
      <c r="Z25" s="112"/>
      <c r="AA25" s="112"/>
      <c r="AB25" s="113"/>
      <c r="AC25" s="114"/>
      <c r="AD25" s="114"/>
      <c r="AE25" s="114"/>
    </row>
    <row r="26" spans="1:31" s="115" customFormat="1" ht="11.6" x14ac:dyDescent="0.3">
      <c r="A26" s="118" t="s">
        <v>363</v>
      </c>
      <c r="B26" s="111"/>
      <c r="C26" s="111"/>
      <c r="D26" s="111"/>
      <c r="E26" s="111"/>
      <c r="F26" s="111"/>
      <c r="G26" s="111"/>
      <c r="H26" s="111"/>
      <c r="I26" s="111"/>
      <c r="J26" s="111"/>
      <c r="K26" s="111"/>
      <c r="L26" s="111"/>
      <c r="M26" s="111"/>
      <c r="N26" s="111"/>
      <c r="O26" s="111"/>
      <c r="P26" s="112"/>
      <c r="Q26" s="112"/>
      <c r="R26" s="112"/>
      <c r="S26" s="112"/>
      <c r="T26" s="112"/>
      <c r="U26" s="112"/>
      <c r="V26" s="112"/>
      <c r="W26" s="112"/>
      <c r="X26" s="112"/>
      <c r="Y26" s="112"/>
      <c r="Z26" s="112"/>
      <c r="AA26" s="112"/>
      <c r="AB26" s="113"/>
      <c r="AC26" s="114"/>
      <c r="AD26" s="114"/>
      <c r="AE26" s="114"/>
    </row>
    <row r="27" spans="1:31" s="115" customFormat="1" ht="11.6" x14ac:dyDescent="0.3">
      <c r="A27" s="118" t="s">
        <v>364</v>
      </c>
      <c r="B27" s="111"/>
      <c r="C27" s="111"/>
      <c r="D27" s="111"/>
      <c r="E27" s="111"/>
      <c r="F27" s="111"/>
      <c r="G27" s="111"/>
      <c r="H27" s="111"/>
      <c r="I27" s="111"/>
      <c r="J27" s="111"/>
      <c r="K27" s="111"/>
      <c r="L27" s="111"/>
      <c r="M27" s="111"/>
      <c r="N27" s="111"/>
      <c r="O27" s="111"/>
      <c r="P27" s="112"/>
      <c r="Q27" s="112"/>
      <c r="R27" s="112"/>
      <c r="S27" s="112"/>
      <c r="T27" s="112"/>
      <c r="U27" s="112"/>
      <c r="V27" s="112"/>
      <c r="W27" s="112"/>
      <c r="X27" s="112"/>
      <c r="Y27" s="112"/>
      <c r="Z27" s="112"/>
      <c r="AA27" s="112"/>
      <c r="AB27" s="113"/>
      <c r="AC27" s="114"/>
      <c r="AD27" s="114"/>
      <c r="AE27" s="114"/>
    </row>
    <row r="28" spans="1:31" s="115" customFormat="1" ht="11.6" x14ac:dyDescent="0.3">
      <c r="A28" s="118" t="s">
        <v>365</v>
      </c>
      <c r="B28" s="111"/>
      <c r="C28" s="111"/>
      <c r="D28" s="111"/>
      <c r="E28" s="111"/>
      <c r="F28" s="111"/>
      <c r="G28" s="111"/>
      <c r="H28" s="111"/>
      <c r="I28" s="111"/>
      <c r="J28" s="111"/>
      <c r="K28" s="111"/>
      <c r="L28" s="111"/>
      <c r="M28" s="111"/>
      <c r="N28" s="111"/>
      <c r="O28" s="111"/>
      <c r="P28" s="112"/>
      <c r="Q28" s="112"/>
      <c r="R28" s="112"/>
      <c r="S28" s="112"/>
      <c r="T28" s="112"/>
      <c r="U28" s="112"/>
      <c r="V28" s="112"/>
      <c r="W28" s="112"/>
      <c r="X28" s="112"/>
      <c r="Y28" s="112"/>
      <c r="Z28" s="112"/>
      <c r="AA28" s="112"/>
      <c r="AB28" s="113"/>
      <c r="AC28" s="114"/>
      <c r="AD28" s="114"/>
      <c r="AE28" s="114"/>
    </row>
    <row r="29" spans="1:31" s="115" customFormat="1" ht="11.6" x14ac:dyDescent="0.3">
      <c r="A29" s="118" t="s">
        <v>366</v>
      </c>
      <c r="B29" s="111"/>
      <c r="C29" s="111"/>
      <c r="D29" s="111"/>
      <c r="E29" s="111"/>
      <c r="F29" s="111"/>
      <c r="G29" s="111"/>
      <c r="H29" s="111"/>
      <c r="I29" s="111"/>
      <c r="J29" s="111"/>
      <c r="K29" s="111"/>
      <c r="L29" s="111"/>
      <c r="M29" s="111"/>
      <c r="N29" s="111"/>
      <c r="O29" s="111"/>
      <c r="P29" s="112"/>
      <c r="Q29" s="112"/>
      <c r="R29" s="112"/>
      <c r="S29" s="112"/>
      <c r="T29" s="112"/>
      <c r="U29" s="112"/>
      <c r="V29" s="112"/>
      <c r="W29" s="112"/>
      <c r="X29" s="112"/>
      <c r="Y29" s="112"/>
      <c r="Z29" s="112"/>
      <c r="AA29" s="112"/>
      <c r="AB29" s="113"/>
      <c r="AC29" s="114"/>
      <c r="AD29" s="114"/>
      <c r="AE29" s="114"/>
    </row>
    <row r="30" spans="1:31" s="115" customFormat="1" ht="11.6" x14ac:dyDescent="0.3">
      <c r="A30" s="118" t="s">
        <v>367</v>
      </c>
      <c r="B30" s="111"/>
      <c r="C30" s="111"/>
      <c r="D30" s="111"/>
      <c r="E30" s="111"/>
      <c r="F30" s="111"/>
      <c r="G30" s="111"/>
      <c r="H30" s="111"/>
      <c r="I30" s="111"/>
      <c r="J30" s="111"/>
      <c r="K30" s="111"/>
      <c r="L30" s="111"/>
      <c r="M30" s="111"/>
      <c r="N30" s="111"/>
      <c r="O30" s="111"/>
      <c r="P30" s="112"/>
      <c r="Q30" s="112"/>
      <c r="R30" s="112"/>
      <c r="S30" s="112"/>
      <c r="T30" s="112"/>
      <c r="U30" s="112"/>
      <c r="V30" s="112"/>
      <c r="W30" s="112"/>
      <c r="X30" s="112"/>
      <c r="Y30" s="112"/>
      <c r="Z30" s="112"/>
      <c r="AA30" s="112"/>
      <c r="AB30" s="113"/>
      <c r="AC30" s="114"/>
      <c r="AD30" s="114"/>
      <c r="AE30" s="114"/>
    </row>
    <row r="31" spans="1:31" s="115" customFormat="1" ht="11.6" x14ac:dyDescent="0.3">
      <c r="A31" s="118" t="s">
        <v>368</v>
      </c>
      <c r="B31" s="111"/>
      <c r="C31" s="111"/>
      <c r="D31" s="111"/>
      <c r="E31" s="111"/>
      <c r="F31" s="111"/>
      <c r="G31" s="111"/>
      <c r="H31" s="111"/>
      <c r="I31" s="111"/>
      <c r="J31" s="111"/>
      <c r="K31" s="111"/>
      <c r="L31" s="111"/>
      <c r="M31" s="111"/>
      <c r="N31" s="111"/>
      <c r="O31" s="111"/>
      <c r="P31" s="112"/>
      <c r="Q31" s="112"/>
      <c r="R31" s="112"/>
      <c r="S31" s="112"/>
      <c r="T31" s="112"/>
      <c r="U31" s="112"/>
      <c r="V31" s="112"/>
      <c r="W31" s="112"/>
      <c r="X31" s="112"/>
      <c r="Y31" s="112"/>
      <c r="Z31" s="112"/>
      <c r="AA31" s="112"/>
      <c r="AB31" s="113"/>
      <c r="AC31" s="114"/>
      <c r="AD31" s="114"/>
      <c r="AE31" s="114"/>
    </row>
    <row r="32" spans="1:31" s="115" customFormat="1" ht="11.6" x14ac:dyDescent="0.3">
      <c r="A32" s="118" t="s">
        <v>369</v>
      </c>
      <c r="B32" s="111"/>
      <c r="C32" s="111"/>
      <c r="D32" s="111"/>
      <c r="E32" s="111"/>
      <c r="F32" s="111"/>
      <c r="G32" s="111"/>
      <c r="H32" s="111"/>
      <c r="I32" s="111"/>
      <c r="J32" s="111"/>
      <c r="K32" s="111"/>
      <c r="L32" s="111"/>
      <c r="M32" s="111"/>
      <c r="N32" s="111"/>
      <c r="O32" s="111"/>
      <c r="P32" s="112"/>
      <c r="Q32" s="112"/>
      <c r="R32" s="112"/>
      <c r="S32" s="112"/>
      <c r="T32" s="112"/>
      <c r="U32" s="112"/>
      <c r="V32" s="112"/>
      <c r="W32" s="112"/>
      <c r="X32" s="112"/>
      <c r="Y32" s="112"/>
      <c r="Z32" s="112"/>
      <c r="AA32" s="112"/>
      <c r="AB32" s="113"/>
      <c r="AC32" s="114"/>
      <c r="AD32" s="114"/>
      <c r="AE32" s="114"/>
    </row>
    <row r="33" spans="1:31" s="115" customFormat="1" ht="11.6" x14ac:dyDescent="0.3">
      <c r="A33" s="118" t="s">
        <v>370</v>
      </c>
      <c r="B33" s="111"/>
      <c r="C33" s="111"/>
      <c r="D33" s="111"/>
      <c r="E33" s="111"/>
      <c r="F33" s="111"/>
      <c r="G33" s="111"/>
      <c r="H33" s="111"/>
      <c r="I33" s="111"/>
      <c r="J33" s="111"/>
      <c r="K33" s="111"/>
      <c r="L33" s="111"/>
      <c r="M33" s="111"/>
      <c r="N33" s="111"/>
      <c r="O33" s="111"/>
      <c r="P33" s="112"/>
      <c r="Q33" s="112"/>
      <c r="R33" s="112"/>
      <c r="S33" s="112"/>
      <c r="T33" s="112"/>
      <c r="U33" s="112"/>
      <c r="V33" s="112"/>
      <c r="W33" s="112"/>
      <c r="X33" s="112"/>
      <c r="Y33" s="112"/>
      <c r="Z33" s="112"/>
      <c r="AA33" s="112"/>
      <c r="AB33" s="113"/>
      <c r="AC33" s="114"/>
      <c r="AD33" s="114"/>
      <c r="AE33" s="114"/>
    </row>
    <row r="34" spans="1:31" s="115" customFormat="1" ht="11.6" x14ac:dyDescent="0.3">
      <c r="A34" s="118" t="s">
        <v>371</v>
      </c>
      <c r="B34" s="111"/>
      <c r="C34" s="111"/>
      <c r="D34" s="111"/>
      <c r="E34" s="111"/>
      <c r="F34" s="111"/>
      <c r="G34" s="111"/>
      <c r="H34" s="111"/>
      <c r="I34" s="111"/>
      <c r="J34" s="111"/>
      <c r="K34" s="111"/>
      <c r="L34" s="111"/>
      <c r="M34" s="111"/>
      <c r="N34" s="111"/>
      <c r="O34" s="111"/>
      <c r="P34" s="112"/>
      <c r="Q34" s="112"/>
      <c r="R34" s="112"/>
      <c r="S34" s="112"/>
      <c r="T34" s="112"/>
      <c r="U34" s="112"/>
      <c r="V34" s="112"/>
      <c r="W34" s="112"/>
      <c r="X34" s="112"/>
      <c r="Y34" s="112"/>
      <c r="Z34" s="112"/>
      <c r="AA34" s="112"/>
      <c r="AB34" s="113"/>
      <c r="AC34" s="114"/>
      <c r="AD34" s="114"/>
      <c r="AE34" s="114"/>
    </row>
    <row r="35" spans="1:31" s="115" customFormat="1" ht="11.6" x14ac:dyDescent="0.3">
      <c r="A35" s="118" t="s">
        <v>372</v>
      </c>
      <c r="B35" s="111"/>
      <c r="C35" s="111"/>
      <c r="D35" s="111"/>
      <c r="E35" s="111"/>
      <c r="F35" s="111"/>
      <c r="G35" s="111"/>
      <c r="H35" s="111"/>
      <c r="I35" s="111"/>
      <c r="J35" s="111"/>
      <c r="K35" s="111"/>
      <c r="L35" s="111"/>
      <c r="M35" s="111"/>
      <c r="N35" s="111"/>
      <c r="O35" s="111"/>
      <c r="P35" s="112"/>
      <c r="Q35" s="112"/>
      <c r="R35" s="112"/>
      <c r="S35" s="112"/>
      <c r="T35" s="112"/>
      <c r="U35" s="112"/>
      <c r="V35" s="112"/>
      <c r="W35" s="112"/>
      <c r="X35" s="112"/>
      <c r="Y35" s="112"/>
      <c r="Z35" s="112"/>
      <c r="AA35" s="112"/>
      <c r="AB35" s="113"/>
      <c r="AC35" s="114"/>
      <c r="AD35" s="114"/>
      <c r="AE35" s="114"/>
    </row>
    <row r="36" spans="1:31" s="115" customFormat="1" ht="11.6" x14ac:dyDescent="0.3">
      <c r="A36" s="118" t="s">
        <v>373</v>
      </c>
      <c r="B36" s="111"/>
      <c r="C36" s="111"/>
      <c r="D36" s="111"/>
      <c r="E36" s="111"/>
      <c r="F36" s="111"/>
      <c r="G36" s="111"/>
      <c r="H36" s="111"/>
      <c r="I36" s="111"/>
      <c r="J36" s="111"/>
      <c r="K36" s="111"/>
      <c r="L36" s="111"/>
      <c r="M36" s="111"/>
      <c r="N36" s="111"/>
      <c r="O36" s="111"/>
      <c r="P36" s="112"/>
      <c r="Q36" s="112"/>
      <c r="R36" s="112"/>
      <c r="S36" s="112"/>
      <c r="T36" s="112"/>
      <c r="U36" s="112"/>
      <c r="V36" s="112"/>
      <c r="W36" s="112"/>
      <c r="X36" s="112"/>
      <c r="Y36" s="112"/>
      <c r="Z36" s="112"/>
      <c r="AA36" s="112"/>
      <c r="AB36" s="113"/>
      <c r="AC36" s="114"/>
      <c r="AD36" s="114"/>
      <c r="AE36" s="114"/>
    </row>
    <row r="37" spans="1:31" s="115" customFormat="1" ht="11.6" x14ac:dyDescent="0.3">
      <c r="A37" s="118" t="s">
        <v>374</v>
      </c>
      <c r="B37" s="111"/>
      <c r="C37" s="111"/>
      <c r="D37" s="111"/>
      <c r="E37" s="111"/>
      <c r="F37" s="111"/>
      <c r="G37" s="111"/>
      <c r="H37" s="111"/>
      <c r="I37" s="111"/>
      <c r="J37" s="111"/>
      <c r="K37" s="111"/>
      <c r="L37" s="111"/>
      <c r="M37" s="111"/>
      <c r="N37" s="111"/>
      <c r="O37" s="111"/>
      <c r="P37" s="112"/>
      <c r="Q37" s="112"/>
      <c r="R37" s="112"/>
      <c r="S37" s="112"/>
      <c r="T37" s="112"/>
      <c r="U37" s="112"/>
      <c r="V37" s="112"/>
      <c r="W37" s="112"/>
      <c r="X37" s="112"/>
      <c r="Y37" s="112"/>
      <c r="Z37" s="112"/>
      <c r="AA37" s="112"/>
      <c r="AB37" s="113"/>
      <c r="AC37" s="114"/>
      <c r="AD37" s="114"/>
      <c r="AE37" s="114"/>
    </row>
    <row r="38" spans="1:31" s="115" customFormat="1" ht="11.6" x14ac:dyDescent="0.3">
      <c r="A38" s="116"/>
      <c r="B38" s="111"/>
      <c r="C38" s="111"/>
      <c r="D38" s="111"/>
      <c r="E38" s="111"/>
      <c r="F38" s="111"/>
      <c r="G38" s="111"/>
      <c r="H38" s="111"/>
      <c r="I38" s="111"/>
      <c r="J38" s="111"/>
      <c r="K38" s="111"/>
      <c r="L38" s="111"/>
      <c r="M38" s="111"/>
      <c r="N38" s="111"/>
      <c r="O38" s="111"/>
      <c r="P38" s="112"/>
      <c r="Q38" s="112"/>
      <c r="R38" s="112"/>
      <c r="S38" s="112"/>
      <c r="T38" s="112"/>
      <c r="U38" s="112"/>
      <c r="V38" s="112"/>
      <c r="W38" s="112"/>
      <c r="X38" s="112"/>
      <c r="Y38" s="112"/>
      <c r="Z38" s="112"/>
      <c r="AA38" s="112"/>
      <c r="AB38" s="113"/>
      <c r="AC38" s="114"/>
      <c r="AD38" s="114"/>
      <c r="AE38" s="114"/>
    </row>
    <row r="39" spans="1:31" s="115" customFormat="1" ht="11.6" x14ac:dyDescent="0.3">
      <c r="A39" s="116"/>
      <c r="B39" s="111"/>
      <c r="C39" s="111"/>
      <c r="D39" s="111"/>
      <c r="E39" s="111"/>
      <c r="F39" s="111"/>
      <c r="G39" s="111"/>
      <c r="H39" s="111"/>
      <c r="I39" s="111"/>
      <c r="J39" s="111"/>
      <c r="K39" s="111"/>
      <c r="L39" s="111"/>
      <c r="M39" s="111"/>
      <c r="N39" s="111"/>
      <c r="O39" s="111"/>
      <c r="P39" s="112"/>
      <c r="Q39" s="112"/>
      <c r="R39" s="112"/>
      <c r="S39" s="112"/>
      <c r="T39" s="112"/>
      <c r="U39" s="112"/>
      <c r="V39" s="112"/>
      <c r="W39" s="112"/>
      <c r="X39" s="112"/>
      <c r="Y39" s="112"/>
      <c r="Z39" s="112"/>
      <c r="AA39" s="112"/>
      <c r="AB39" s="113"/>
      <c r="AC39" s="114"/>
      <c r="AD39" s="114"/>
      <c r="AE39" s="114"/>
    </row>
    <row r="40" spans="1:31" s="115" customFormat="1" ht="11.6" x14ac:dyDescent="0.3">
      <c r="A40" s="116"/>
      <c r="B40" s="111"/>
      <c r="C40" s="111"/>
      <c r="D40" s="111"/>
      <c r="E40" s="111"/>
      <c r="F40" s="111"/>
      <c r="G40" s="111"/>
      <c r="H40" s="111"/>
      <c r="I40" s="111"/>
      <c r="J40" s="111"/>
      <c r="K40" s="111"/>
      <c r="L40" s="111"/>
      <c r="M40" s="111"/>
      <c r="N40" s="111"/>
      <c r="O40" s="111"/>
      <c r="P40" s="112"/>
      <c r="Q40" s="112"/>
      <c r="R40" s="112"/>
      <c r="S40" s="112"/>
      <c r="T40" s="112"/>
      <c r="U40" s="112"/>
      <c r="V40" s="112"/>
      <c r="W40" s="112"/>
      <c r="X40" s="112"/>
      <c r="Y40" s="112"/>
      <c r="Z40" s="112"/>
      <c r="AA40" s="112"/>
      <c r="AB40" s="113"/>
      <c r="AC40" s="114"/>
      <c r="AD40" s="114"/>
      <c r="AE40" s="114"/>
    </row>
    <row r="41" spans="1:31" s="115" customFormat="1" ht="11.6" x14ac:dyDescent="0.3">
      <c r="A41" s="116"/>
      <c r="B41" s="111"/>
      <c r="C41" s="111"/>
      <c r="D41" s="111"/>
      <c r="E41" s="111"/>
      <c r="F41" s="111"/>
      <c r="G41" s="111"/>
      <c r="H41" s="111"/>
      <c r="I41" s="111"/>
      <c r="J41" s="111"/>
      <c r="K41" s="111"/>
      <c r="L41" s="111"/>
      <c r="M41" s="111"/>
      <c r="N41" s="111"/>
      <c r="O41" s="111"/>
      <c r="P41" s="112"/>
      <c r="Q41" s="112"/>
      <c r="R41" s="112"/>
      <c r="S41" s="112"/>
      <c r="T41" s="112"/>
      <c r="U41" s="112"/>
      <c r="V41" s="112"/>
      <c r="W41" s="112"/>
      <c r="X41" s="112"/>
      <c r="Y41" s="112"/>
      <c r="Z41" s="112"/>
      <c r="AA41" s="112"/>
      <c r="AB41" s="113"/>
      <c r="AC41" s="114"/>
      <c r="AD41" s="114"/>
      <c r="AE41" s="114"/>
    </row>
    <row r="42" spans="1:31" s="115" customFormat="1" ht="11.6" x14ac:dyDescent="0.3">
      <c r="A42" s="116"/>
      <c r="B42" s="111"/>
      <c r="C42" s="111"/>
      <c r="D42" s="111"/>
      <c r="E42" s="111"/>
      <c r="F42" s="111"/>
      <c r="G42" s="111"/>
      <c r="H42" s="111"/>
      <c r="I42" s="111"/>
      <c r="J42" s="111"/>
      <c r="K42" s="111"/>
      <c r="L42" s="111"/>
      <c r="M42" s="111"/>
      <c r="N42" s="111"/>
      <c r="O42" s="111"/>
      <c r="P42" s="112"/>
      <c r="Q42" s="112"/>
      <c r="R42" s="112"/>
      <c r="S42" s="112"/>
      <c r="T42" s="112"/>
      <c r="U42" s="112"/>
      <c r="V42" s="112"/>
      <c r="W42" s="112"/>
      <c r="X42" s="112"/>
      <c r="Y42" s="112"/>
      <c r="Z42" s="112"/>
      <c r="AA42" s="112"/>
      <c r="AB42" s="113"/>
      <c r="AC42" s="114"/>
      <c r="AD42" s="114"/>
      <c r="AE42" s="114"/>
    </row>
  </sheetData>
  <mergeCells count="32">
    <mergeCell ref="U1:W1"/>
    <mergeCell ref="O9:R9"/>
    <mergeCell ref="S9:V9"/>
    <mergeCell ref="D2:R2"/>
    <mergeCell ref="D4:R4"/>
    <mergeCell ref="N9:N10"/>
    <mergeCell ref="I8:K8"/>
    <mergeCell ref="G9:G10"/>
    <mergeCell ref="H9:H10"/>
    <mergeCell ref="G8:H8"/>
    <mergeCell ref="I9:I10"/>
    <mergeCell ref="O8:V8"/>
    <mergeCell ref="W8:W10"/>
    <mergeCell ref="L9:M9"/>
    <mergeCell ref="D3:T3"/>
    <mergeCell ref="AE8:AE10"/>
    <mergeCell ref="B8:D8"/>
    <mergeCell ref="B9:B10"/>
    <mergeCell ref="F8:F10"/>
    <mergeCell ref="AD8:AD10"/>
    <mergeCell ref="Z8:Z10"/>
    <mergeCell ref="AA8:AA10"/>
    <mergeCell ref="AB8:AB10"/>
    <mergeCell ref="AC8:AC10"/>
    <mergeCell ref="A8:A10"/>
    <mergeCell ref="E8:E10"/>
    <mergeCell ref="C9:C10"/>
    <mergeCell ref="D9:D10"/>
    <mergeCell ref="Y8:Y10"/>
    <mergeCell ref="J9:J10"/>
    <mergeCell ref="K9:K10"/>
    <mergeCell ref="L8:N8"/>
  </mergeCells>
  <conditionalFormatting sqref="AB13:AB15">
    <cfRule type="expression" dxfId="0" priority="2">
      <formula>IF(AND(G26=SUM(I26:K26),SUM(L26:N26)=O26+S26),"Khớp","không khớp")</formula>
    </cfRule>
  </conditionalFormatting>
  <printOptions horizontalCentered="1" verticalCentered="1"/>
  <pageMargins left="0.11811023622047245" right="0.11811023622047245" top="0.19685039370078741" bottom="0.19685039370078741" header="0.31496062992125984" footer="0.31496062992125984"/>
  <pageSetup paperSize="9" scale="70" orientation="landscape" r:id="rId1"/>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AH39"/>
  <sheetViews>
    <sheetView workbookViewId="0">
      <selection activeCell="J7" sqref="J7:P7"/>
    </sheetView>
  </sheetViews>
  <sheetFormatPr defaultRowHeight="15.45" x14ac:dyDescent="0.4"/>
  <cols>
    <col min="1" max="1" width="18" style="27" customWidth="1"/>
    <col min="2" max="2" width="7.2109375" style="2" customWidth="1"/>
    <col min="3" max="3" width="4.92578125" style="2" customWidth="1"/>
    <col min="4" max="4" width="6.7109375" style="2" customWidth="1"/>
    <col min="5" max="5" width="6.92578125" style="2" customWidth="1"/>
    <col min="6" max="8" width="6.42578125" style="2" customWidth="1"/>
    <col min="9" max="10" width="7.2109375" style="2" customWidth="1"/>
    <col min="11" max="27" width="6.42578125" style="2" customWidth="1"/>
    <col min="29" max="29" width="6.42578125" hidden="1" customWidth="1"/>
    <col min="30" max="30" width="6.42578125" style="14" hidden="1" customWidth="1"/>
    <col min="31" max="31" width="6.42578125" hidden="1" customWidth="1"/>
    <col min="32" max="33" width="0" hidden="1" customWidth="1"/>
  </cols>
  <sheetData>
    <row r="1" spans="1:34" x14ac:dyDescent="0.4">
      <c r="X1" s="192" t="s">
        <v>96</v>
      </c>
      <c r="Y1" s="192"/>
      <c r="Z1" s="192"/>
      <c r="AA1" s="192"/>
    </row>
    <row r="2" spans="1:34" x14ac:dyDescent="0.4">
      <c r="A2" s="192" t="s">
        <v>97</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row>
    <row r="3" spans="1:34" x14ac:dyDescent="0.4">
      <c r="A3" s="166" t="s">
        <v>457</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row>
    <row r="4" spans="1:34" x14ac:dyDescent="0.4">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row>
    <row r="5" spans="1:34" ht="3.75" customHeight="1" x14ac:dyDescent="0.4">
      <c r="E5" s="4"/>
      <c r="F5" s="4"/>
      <c r="G5" s="4"/>
      <c r="H5" s="4"/>
      <c r="I5" s="4"/>
      <c r="J5" s="4"/>
      <c r="K5" s="4"/>
      <c r="L5" s="4"/>
      <c r="M5" s="4"/>
      <c r="N5" s="4"/>
      <c r="O5" s="4"/>
      <c r="P5" s="4"/>
      <c r="Q5" s="4"/>
      <c r="R5" s="4"/>
      <c r="S5" s="4"/>
      <c r="T5" s="4"/>
      <c r="U5" s="4"/>
      <c r="V5" s="4"/>
      <c r="W5" s="4"/>
      <c r="X5" s="4"/>
    </row>
    <row r="6" spans="1:34" hidden="1" x14ac:dyDescent="0.4"/>
    <row r="7" spans="1:34" ht="25.5" customHeight="1" x14ac:dyDescent="0.4">
      <c r="A7" s="170" t="s">
        <v>0</v>
      </c>
      <c r="B7" s="184" t="s">
        <v>308</v>
      </c>
      <c r="C7" s="185"/>
      <c r="D7" s="186"/>
      <c r="E7" s="170" t="s">
        <v>63</v>
      </c>
      <c r="F7" s="170"/>
      <c r="G7" s="170"/>
      <c r="H7" s="170" t="s">
        <v>49</v>
      </c>
      <c r="I7" s="170"/>
      <c r="J7" s="170" t="s">
        <v>64</v>
      </c>
      <c r="K7" s="170"/>
      <c r="L7" s="170"/>
      <c r="M7" s="170"/>
      <c r="N7" s="170"/>
      <c r="O7" s="170"/>
      <c r="P7" s="170"/>
      <c r="Q7" s="170" t="s">
        <v>65</v>
      </c>
      <c r="R7" s="170"/>
      <c r="S7" s="170"/>
      <c r="T7" s="170"/>
      <c r="U7" s="170" t="s">
        <v>66</v>
      </c>
      <c r="V7" s="170"/>
      <c r="W7" s="170"/>
      <c r="X7" s="170"/>
      <c r="Y7" s="170"/>
      <c r="Z7" s="170"/>
      <c r="AA7" s="170" t="s">
        <v>29</v>
      </c>
      <c r="AC7" s="199" t="s">
        <v>402</v>
      </c>
      <c r="AD7" s="197" t="s">
        <v>401</v>
      </c>
      <c r="AE7" s="195" t="s">
        <v>440</v>
      </c>
    </row>
    <row r="8" spans="1:34" ht="24.75" customHeight="1" x14ac:dyDescent="0.4">
      <c r="A8" s="170"/>
      <c r="B8" s="178" t="s">
        <v>316</v>
      </c>
      <c r="C8" s="178" t="s">
        <v>314</v>
      </c>
      <c r="D8" s="178" t="s">
        <v>315</v>
      </c>
      <c r="E8" s="170" t="s">
        <v>60</v>
      </c>
      <c r="F8" s="170" t="s">
        <v>67</v>
      </c>
      <c r="G8" s="170" t="s">
        <v>68</v>
      </c>
      <c r="H8" s="170" t="s">
        <v>36</v>
      </c>
      <c r="I8" s="170" t="s">
        <v>8</v>
      </c>
      <c r="J8" s="170" t="s">
        <v>69</v>
      </c>
      <c r="K8" s="170"/>
      <c r="L8" s="170"/>
      <c r="M8" s="170"/>
      <c r="N8" s="170" t="s">
        <v>70</v>
      </c>
      <c r="O8" s="170" t="s">
        <v>71</v>
      </c>
      <c r="P8" s="170" t="s">
        <v>72</v>
      </c>
      <c r="Q8" s="170" t="s">
        <v>54</v>
      </c>
      <c r="R8" s="170"/>
      <c r="S8" s="170"/>
      <c r="T8" s="170" t="s">
        <v>310</v>
      </c>
      <c r="U8" s="170" t="s">
        <v>73</v>
      </c>
      <c r="V8" s="170"/>
      <c r="W8" s="170"/>
      <c r="X8" s="170" t="s">
        <v>74</v>
      </c>
      <c r="Y8" s="170"/>
      <c r="Z8" s="170"/>
      <c r="AA8" s="170"/>
      <c r="AC8" s="200"/>
      <c r="AD8" s="198"/>
      <c r="AE8" s="196"/>
    </row>
    <row r="9" spans="1:34" ht="90" customHeight="1" x14ac:dyDescent="0.4">
      <c r="A9" s="170"/>
      <c r="B9" s="179"/>
      <c r="C9" s="179"/>
      <c r="D9" s="179"/>
      <c r="E9" s="170"/>
      <c r="F9" s="170"/>
      <c r="G9" s="170"/>
      <c r="H9" s="170"/>
      <c r="I9" s="170"/>
      <c r="J9" s="22" t="s">
        <v>60</v>
      </c>
      <c r="K9" s="22" t="s">
        <v>75</v>
      </c>
      <c r="L9" s="22" t="s">
        <v>76</v>
      </c>
      <c r="M9" s="22" t="s">
        <v>77</v>
      </c>
      <c r="N9" s="170"/>
      <c r="O9" s="170"/>
      <c r="P9" s="170"/>
      <c r="Q9" s="22" t="s">
        <v>58</v>
      </c>
      <c r="R9" s="22" t="s">
        <v>78</v>
      </c>
      <c r="S9" s="22" t="s">
        <v>317</v>
      </c>
      <c r="T9" s="170"/>
      <c r="U9" s="22" t="s">
        <v>19</v>
      </c>
      <c r="V9" s="22" t="s">
        <v>58</v>
      </c>
      <c r="W9" s="22" t="s">
        <v>78</v>
      </c>
      <c r="X9" s="22" t="s">
        <v>19</v>
      </c>
      <c r="Y9" s="22" t="s">
        <v>39</v>
      </c>
      <c r="Z9" s="22" t="s">
        <v>79</v>
      </c>
      <c r="AA9" s="170"/>
      <c r="AC9" s="200"/>
      <c r="AD9" s="198"/>
      <c r="AE9" s="196"/>
    </row>
    <row r="10" spans="1:34" ht="51" customHeight="1" x14ac:dyDescent="0.4">
      <c r="A10" s="194" t="s">
        <v>15</v>
      </c>
      <c r="B10" s="193" t="s">
        <v>318</v>
      </c>
      <c r="C10" s="193">
        <v>2</v>
      </c>
      <c r="D10" s="193">
        <v>3</v>
      </c>
      <c r="E10" s="193" t="s">
        <v>319</v>
      </c>
      <c r="F10" s="193">
        <v>5</v>
      </c>
      <c r="G10" s="193">
        <v>6</v>
      </c>
      <c r="H10" s="193">
        <v>7</v>
      </c>
      <c r="I10" s="193" t="s">
        <v>403</v>
      </c>
      <c r="J10" s="193" t="s">
        <v>320</v>
      </c>
      <c r="K10" s="193">
        <v>10</v>
      </c>
      <c r="L10" s="193">
        <v>11</v>
      </c>
      <c r="M10" s="193">
        <v>12</v>
      </c>
      <c r="N10" s="193">
        <v>13</v>
      </c>
      <c r="O10" s="193">
        <v>14</v>
      </c>
      <c r="P10" s="193">
        <v>15</v>
      </c>
      <c r="Q10" s="193">
        <v>16</v>
      </c>
      <c r="R10" s="193">
        <v>17</v>
      </c>
      <c r="S10" s="193">
        <v>18</v>
      </c>
      <c r="T10" s="193">
        <v>19</v>
      </c>
      <c r="U10" s="193" t="s">
        <v>321</v>
      </c>
      <c r="V10" s="193">
        <v>21</v>
      </c>
      <c r="W10" s="193">
        <v>22</v>
      </c>
      <c r="X10" s="193" t="s">
        <v>80</v>
      </c>
      <c r="Y10" s="193">
        <v>24</v>
      </c>
      <c r="Z10" s="193">
        <v>25</v>
      </c>
      <c r="AA10" s="193">
        <v>26</v>
      </c>
      <c r="AC10" s="201">
        <v>27</v>
      </c>
      <c r="AD10" s="197">
        <v>28</v>
      </c>
      <c r="AE10" s="195">
        <v>29</v>
      </c>
    </row>
    <row r="11" spans="1:34" ht="18.75" customHeight="1" x14ac:dyDescent="0.4">
      <c r="A11" s="194"/>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C11" s="202"/>
      <c r="AD11" s="203"/>
      <c r="AE11" s="204"/>
    </row>
    <row r="12" spans="1:34" ht="21" customHeight="1" x14ac:dyDescent="0.4">
      <c r="A12" s="87" t="s">
        <v>451</v>
      </c>
      <c r="B12" s="22">
        <v>2179</v>
      </c>
      <c r="C12" s="22">
        <v>17</v>
      </c>
      <c r="D12" s="22">
        <v>2162</v>
      </c>
      <c r="E12" s="22">
        <v>2178</v>
      </c>
      <c r="F12" s="22">
        <v>17</v>
      </c>
      <c r="G12" s="22">
        <v>2161</v>
      </c>
      <c r="H12" s="22">
        <v>1911</v>
      </c>
      <c r="I12" s="22">
        <v>1858</v>
      </c>
      <c r="J12" s="22">
        <v>1837</v>
      </c>
      <c r="K12" s="22">
        <v>120</v>
      </c>
      <c r="L12" s="22">
        <v>1614</v>
      </c>
      <c r="M12" s="22">
        <v>103</v>
      </c>
      <c r="N12" s="22">
        <v>8</v>
      </c>
      <c r="O12" s="22">
        <v>2</v>
      </c>
      <c r="P12" s="22">
        <v>11</v>
      </c>
      <c r="Q12" s="22">
        <v>1530</v>
      </c>
      <c r="R12" s="22">
        <v>200</v>
      </c>
      <c r="S12" s="22">
        <v>35</v>
      </c>
      <c r="T12" s="22">
        <v>93</v>
      </c>
      <c r="U12" s="22">
        <v>517</v>
      </c>
      <c r="V12" s="22">
        <v>381</v>
      </c>
      <c r="W12" s="22">
        <v>136</v>
      </c>
      <c r="X12" s="22">
        <v>1341</v>
      </c>
      <c r="Y12" s="22">
        <v>508</v>
      </c>
      <c r="Z12" s="22">
        <v>833</v>
      </c>
      <c r="AA12" s="22">
        <v>1113</v>
      </c>
    </row>
    <row r="13" spans="1:34" hidden="1" x14ac:dyDescent="0.4">
      <c r="B13" s="31">
        <v>383</v>
      </c>
      <c r="C13" s="36">
        <v>17</v>
      </c>
      <c r="D13" s="36">
        <v>366</v>
      </c>
      <c r="E13" s="31">
        <v>382</v>
      </c>
      <c r="F13" s="36">
        <v>17</v>
      </c>
      <c r="G13" s="36">
        <v>365</v>
      </c>
      <c r="H13" s="36">
        <v>327</v>
      </c>
      <c r="I13" s="31">
        <v>308</v>
      </c>
      <c r="J13" s="31">
        <v>301</v>
      </c>
      <c r="K13" s="36">
        <v>25</v>
      </c>
      <c r="L13" s="36">
        <v>274</v>
      </c>
      <c r="M13" s="36">
        <v>2</v>
      </c>
      <c r="N13" s="36">
        <v>0</v>
      </c>
      <c r="O13" s="36">
        <v>0</v>
      </c>
      <c r="P13" s="36">
        <v>7</v>
      </c>
      <c r="Q13" s="36">
        <v>150</v>
      </c>
      <c r="R13" s="36">
        <v>35</v>
      </c>
      <c r="S13" s="36">
        <v>4</v>
      </c>
      <c r="T13" s="36">
        <v>119</v>
      </c>
      <c r="U13" s="31">
        <v>155</v>
      </c>
      <c r="V13" s="36">
        <v>118</v>
      </c>
      <c r="W13" s="36">
        <v>37</v>
      </c>
      <c r="X13" s="31">
        <v>153</v>
      </c>
      <c r="Y13" s="36">
        <v>53</v>
      </c>
      <c r="Z13" s="36">
        <v>100</v>
      </c>
      <c r="AA13" s="36">
        <v>149</v>
      </c>
      <c r="AC13" s="41" t="str">
        <f>IF(AND(I13=SUM(Q13:T13),SUM(Q13:T13)=U13+X13),"ok","LỆCH")</f>
        <v>ok</v>
      </c>
      <c r="AD13" s="42" t="str">
        <f>IF(AND(H13='01-XLD'!I13),"ok","LỆCH")</f>
        <v>ok</v>
      </c>
      <c r="AE13" s="43" t="str">
        <f>IF(AND(U13='01-KQGQ'!E13),"ok","LỆCH")</f>
        <v>ok</v>
      </c>
      <c r="AH13" t="s">
        <v>454</v>
      </c>
    </row>
    <row r="14" spans="1:34" hidden="1" x14ac:dyDescent="0.4">
      <c r="B14" s="31">
        <v>776</v>
      </c>
      <c r="C14" s="36">
        <v>17</v>
      </c>
      <c r="D14" s="36">
        <v>759</v>
      </c>
      <c r="E14" s="31">
        <v>775</v>
      </c>
      <c r="F14" s="36">
        <v>17</v>
      </c>
      <c r="G14" s="36">
        <v>758</v>
      </c>
      <c r="H14" s="36">
        <v>723</v>
      </c>
      <c r="I14" s="31">
        <v>670</v>
      </c>
      <c r="J14" s="31">
        <v>667</v>
      </c>
      <c r="K14" s="36">
        <v>41</v>
      </c>
      <c r="L14" s="36">
        <v>591</v>
      </c>
      <c r="M14" s="36">
        <v>35</v>
      </c>
      <c r="N14" s="36">
        <v>1</v>
      </c>
      <c r="O14" s="36">
        <v>0</v>
      </c>
      <c r="P14" s="36">
        <v>2</v>
      </c>
      <c r="Q14" s="36">
        <v>487</v>
      </c>
      <c r="R14" s="36">
        <v>104</v>
      </c>
      <c r="S14" s="36">
        <v>14</v>
      </c>
      <c r="T14" s="36">
        <v>65</v>
      </c>
      <c r="U14" s="31">
        <v>314</v>
      </c>
      <c r="V14" s="36">
        <v>255</v>
      </c>
      <c r="W14" s="36">
        <v>59</v>
      </c>
      <c r="X14" s="31">
        <v>356</v>
      </c>
      <c r="Y14" s="36">
        <v>160</v>
      </c>
      <c r="Z14" s="36">
        <v>196</v>
      </c>
      <c r="AA14" s="36">
        <v>302</v>
      </c>
    </row>
    <row r="15" spans="1:34" x14ac:dyDescent="0.4">
      <c r="B15" s="25"/>
      <c r="C15" s="53"/>
      <c r="D15" s="53"/>
      <c r="E15" s="25"/>
      <c r="F15" s="53"/>
      <c r="G15" s="53"/>
      <c r="H15" s="53"/>
      <c r="I15" s="25"/>
      <c r="J15" s="25"/>
      <c r="K15" s="53"/>
      <c r="L15" s="53"/>
      <c r="M15" s="53"/>
      <c r="N15" s="53"/>
      <c r="O15" s="53"/>
      <c r="P15" s="53"/>
      <c r="Q15" s="53"/>
      <c r="R15" s="53"/>
      <c r="S15" s="53"/>
      <c r="T15" s="53"/>
      <c r="U15" s="25"/>
      <c r="V15" s="53"/>
      <c r="W15" s="53"/>
      <c r="X15" s="25"/>
      <c r="Y15" s="53"/>
      <c r="Z15" s="53"/>
      <c r="AA15" s="53"/>
    </row>
    <row r="16" spans="1:34" s="115" customFormat="1" ht="11.6" x14ac:dyDescent="0.3">
      <c r="A16" s="119" t="s">
        <v>196</v>
      </c>
      <c r="B16" s="112"/>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D16" s="114"/>
    </row>
    <row r="17" spans="1:30" s="115" customFormat="1" ht="11.6" x14ac:dyDescent="0.3">
      <c r="A17" s="120"/>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D17" s="114"/>
    </row>
    <row r="18" spans="1:30" s="115" customFormat="1" ht="11.6" x14ac:dyDescent="0.3">
      <c r="A18" s="117" t="s">
        <v>183</v>
      </c>
      <c r="B18" s="111"/>
      <c r="C18" s="111"/>
      <c r="D18" s="111"/>
      <c r="E18" s="111"/>
      <c r="F18" s="111"/>
      <c r="G18" s="111"/>
      <c r="H18" s="111"/>
      <c r="I18" s="111"/>
      <c r="J18" s="111"/>
      <c r="K18" s="111"/>
      <c r="L18" s="111"/>
      <c r="M18" s="111"/>
      <c r="N18" s="112"/>
      <c r="O18" s="112"/>
      <c r="P18" s="112"/>
      <c r="Q18" s="112"/>
      <c r="R18" s="112"/>
      <c r="S18" s="112"/>
      <c r="T18" s="112"/>
      <c r="U18" s="112"/>
      <c r="V18" s="112"/>
      <c r="W18" s="112"/>
      <c r="X18" s="112"/>
      <c r="Y18" s="112"/>
      <c r="Z18" s="112"/>
      <c r="AA18" s="112"/>
      <c r="AD18" s="114"/>
    </row>
    <row r="19" spans="1:30" s="115" customFormat="1" ht="11.6" x14ac:dyDescent="0.3">
      <c r="A19" s="118" t="s">
        <v>383</v>
      </c>
      <c r="B19" s="111"/>
      <c r="C19" s="111"/>
      <c r="D19" s="111"/>
      <c r="E19" s="111"/>
      <c r="F19" s="111"/>
      <c r="G19" s="111"/>
      <c r="H19" s="111"/>
      <c r="I19" s="111"/>
      <c r="J19" s="111"/>
      <c r="K19" s="111"/>
      <c r="L19" s="111"/>
      <c r="M19" s="111"/>
      <c r="N19" s="112"/>
      <c r="O19" s="112"/>
      <c r="P19" s="112"/>
      <c r="Q19" s="112"/>
      <c r="R19" s="112"/>
      <c r="S19" s="112"/>
      <c r="T19" s="112"/>
      <c r="U19" s="112"/>
      <c r="V19" s="112"/>
      <c r="W19" s="112"/>
      <c r="X19" s="112"/>
      <c r="Y19" s="112"/>
      <c r="Z19" s="112"/>
      <c r="AA19" s="112"/>
      <c r="AD19" s="114"/>
    </row>
    <row r="20" spans="1:30" s="115" customFormat="1" ht="11.6" x14ac:dyDescent="0.3">
      <c r="A20" s="118" t="s">
        <v>197</v>
      </c>
      <c r="B20" s="111"/>
      <c r="C20" s="111"/>
      <c r="D20" s="111"/>
      <c r="E20" s="111"/>
      <c r="F20" s="111"/>
      <c r="G20" s="111"/>
      <c r="H20" s="111"/>
      <c r="I20" s="111"/>
      <c r="J20" s="111"/>
      <c r="K20" s="111"/>
      <c r="L20" s="111"/>
      <c r="M20" s="111"/>
      <c r="N20" s="112"/>
      <c r="O20" s="112"/>
      <c r="P20" s="112"/>
      <c r="Q20" s="112"/>
      <c r="R20" s="112"/>
      <c r="S20" s="112"/>
      <c r="T20" s="112"/>
      <c r="U20" s="112"/>
      <c r="V20" s="112"/>
      <c r="W20" s="112"/>
      <c r="X20" s="112"/>
      <c r="Y20" s="112"/>
      <c r="Z20" s="112"/>
      <c r="AA20" s="112"/>
      <c r="AD20" s="114"/>
    </row>
    <row r="21" spans="1:30" s="115" customFormat="1" ht="11.6" x14ac:dyDescent="0.3">
      <c r="A21" s="118" t="s">
        <v>384</v>
      </c>
      <c r="B21" s="111"/>
      <c r="C21" s="111"/>
      <c r="D21" s="111"/>
      <c r="E21" s="111"/>
      <c r="F21" s="111"/>
      <c r="G21" s="111"/>
      <c r="H21" s="111"/>
      <c r="I21" s="111"/>
      <c r="J21" s="111"/>
      <c r="K21" s="111"/>
      <c r="L21" s="111"/>
      <c r="M21" s="111"/>
      <c r="N21" s="112"/>
      <c r="O21" s="112"/>
      <c r="P21" s="112"/>
      <c r="Q21" s="112"/>
      <c r="R21" s="112"/>
      <c r="S21" s="112"/>
      <c r="T21" s="112"/>
      <c r="U21" s="112"/>
      <c r="V21" s="112"/>
      <c r="W21" s="112"/>
      <c r="X21" s="112"/>
      <c r="Y21" s="112"/>
      <c r="Z21" s="112"/>
      <c r="AA21" s="112"/>
      <c r="AD21" s="114"/>
    </row>
    <row r="22" spans="1:30" s="115" customFormat="1" ht="11.6" x14ac:dyDescent="0.3">
      <c r="A22" s="118" t="s">
        <v>385</v>
      </c>
      <c r="B22" s="111"/>
      <c r="C22" s="111"/>
      <c r="D22" s="111"/>
      <c r="E22" s="111"/>
      <c r="F22" s="111"/>
      <c r="G22" s="111"/>
      <c r="H22" s="111"/>
      <c r="I22" s="111"/>
      <c r="J22" s="111"/>
      <c r="K22" s="111"/>
      <c r="L22" s="111"/>
      <c r="M22" s="111"/>
      <c r="N22" s="112"/>
      <c r="O22" s="112"/>
      <c r="P22" s="112"/>
      <c r="Q22" s="112"/>
      <c r="R22" s="112"/>
      <c r="S22" s="112"/>
      <c r="T22" s="112"/>
      <c r="U22" s="112"/>
      <c r="V22" s="112"/>
      <c r="W22" s="112"/>
      <c r="X22" s="112"/>
      <c r="Y22" s="112"/>
      <c r="Z22" s="112"/>
      <c r="AA22" s="112"/>
      <c r="AD22" s="114"/>
    </row>
    <row r="23" spans="1:30" s="115" customFormat="1" ht="11.6" x14ac:dyDescent="0.3">
      <c r="A23" s="118" t="s">
        <v>386</v>
      </c>
      <c r="B23" s="111"/>
      <c r="C23" s="111"/>
      <c r="D23" s="111"/>
      <c r="E23" s="111"/>
      <c r="F23" s="111"/>
      <c r="G23" s="111"/>
      <c r="H23" s="111"/>
      <c r="I23" s="111"/>
      <c r="J23" s="111"/>
      <c r="K23" s="111"/>
      <c r="L23" s="111"/>
      <c r="M23" s="111"/>
      <c r="N23" s="112"/>
      <c r="O23" s="112"/>
      <c r="P23" s="112"/>
      <c r="Q23" s="112"/>
      <c r="R23" s="112"/>
      <c r="S23" s="112"/>
      <c r="T23" s="112"/>
      <c r="U23" s="112"/>
      <c r="V23" s="112"/>
      <c r="W23" s="112"/>
      <c r="X23" s="112"/>
      <c r="Y23" s="112"/>
      <c r="Z23" s="112"/>
      <c r="AA23" s="112"/>
      <c r="AD23" s="114"/>
    </row>
    <row r="24" spans="1:30" s="115" customFormat="1" ht="11.6" x14ac:dyDescent="0.3">
      <c r="A24" s="118" t="s">
        <v>387</v>
      </c>
      <c r="B24" s="111"/>
      <c r="C24" s="111"/>
      <c r="D24" s="111"/>
      <c r="E24" s="111"/>
      <c r="F24" s="111"/>
      <c r="G24" s="111"/>
      <c r="H24" s="111"/>
      <c r="I24" s="111"/>
      <c r="J24" s="111"/>
      <c r="K24" s="111"/>
      <c r="L24" s="111"/>
      <c r="M24" s="111"/>
      <c r="N24" s="112"/>
      <c r="O24" s="112"/>
      <c r="P24" s="112"/>
      <c r="Q24" s="112"/>
      <c r="R24" s="112"/>
      <c r="S24" s="112"/>
      <c r="T24" s="112"/>
      <c r="U24" s="112"/>
      <c r="V24" s="112"/>
      <c r="W24" s="112"/>
      <c r="X24" s="112"/>
      <c r="Y24" s="112"/>
      <c r="Z24" s="112"/>
      <c r="AA24" s="112"/>
      <c r="AD24" s="114"/>
    </row>
    <row r="25" spans="1:30" s="115" customFormat="1" ht="11.6" x14ac:dyDescent="0.3">
      <c r="A25" s="118" t="s">
        <v>388</v>
      </c>
      <c r="B25" s="111"/>
      <c r="C25" s="111"/>
      <c r="D25" s="111"/>
      <c r="E25" s="111"/>
      <c r="F25" s="111"/>
      <c r="G25" s="111"/>
      <c r="H25" s="111"/>
      <c r="I25" s="111"/>
      <c r="J25" s="111"/>
      <c r="K25" s="111"/>
      <c r="L25" s="111"/>
      <c r="M25" s="111"/>
      <c r="N25" s="112"/>
      <c r="O25" s="112"/>
      <c r="P25" s="112"/>
      <c r="Q25" s="112"/>
      <c r="R25" s="112"/>
      <c r="S25" s="112"/>
      <c r="T25" s="112"/>
      <c r="U25" s="112"/>
      <c r="V25" s="112"/>
      <c r="W25" s="112"/>
      <c r="X25" s="112"/>
      <c r="Y25" s="112"/>
      <c r="Z25" s="112"/>
      <c r="AA25" s="112"/>
      <c r="AD25" s="114"/>
    </row>
    <row r="26" spans="1:30" s="115" customFormat="1" ht="11.6" x14ac:dyDescent="0.3">
      <c r="A26" s="118" t="s">
        <v>389</v>
      </c>
      <c r="B26" s="111"/>
      <c r="C26" s="111"/>
      <c r="D26" s="111"/>
      <c r="E26" s="111"/>
      <c r="F26" s="111"/>
      <c r="G26" s="111"/>
      <c r="H26" s="111"/>
      <c r="I26" s="111"/>
      <c r="J26" s="111"/>
      <c r="K26" s="111"/>
      <c r="L26" s="111"/>
      <c r="M26" s="111"/>
      <c r="N26" s="112"/>
      <c r="O26" s="112"/>
      <c r="P26" s="112"/>
      <c r="Q26" s="112"/>
      <c r="R26" s="112"/>
      <c r="S26" s="112"/>
      <c r="T26" s="112"/>
      <c r="U26" s="112"/>
      <c r="V26" s="112"/>
      <c r="W26" s="112"/>
      <c r="X26" s="112"/>
      <c r="Y26" s="112"/>
      <c r="Z26" s="112"/>
      <c r="AA26" s="112"/>
      <c r="AD26" s="114"/>
    </row>
    <row r="27" spans="1:30" s="115" customFormat="1" ht="11.6" x14ac:dyDescent="0.3">
      <c r="A27" s="118" t="s">
        <v>390</v>
      </c>
      <c r="B27" s="111"/>
      <c r="C27" s="111"/>
      <c r="D27" s="111"/>
      <c r="E27" s="111"/>
      <c r="F27" s="111"/>
      <c r="G27" s="111"/>
      <c r="H27" s="111"/>
      <c r="I27" s="111"/>
      <c r="J27" s="111"/>
      <c r="K27" s="111"/>
      <c r="L27" s="111"/>
      <c r="M27" s="111"/>
      <c r="N27" s="112"/>
      <c r="O27" s="112"/>
      <c r="P27" s="112"/>
      <c r="Q27" s="112"/>
      <c r="R27" s="112"/>
      <c r="S27" s="112"/>
      <c r="T27" s="112"/>
      <c r="U27" s="112"/>
      <c r="V27" s="112"/>
      <c r="W27" s="112"/>
      <c r="X27" s="112"/>
      <c r="Y27" s="112"/>
      <c r="Z27" s="112"/>
      <c r="AA27" s="112"/>
      <c r="AD27" s="114"/>
    </row>
    <row r="28" spans="1:30" s="115" customFormat="1" ht="11.6" x14ac:dyDescent="0.3">
      <c r="A28" s="118" t="s">
        <v>391</v>
      </c>
      <c r="B28" s="111"/>
      <c r="C28" s="111"/>
      <c r="D28" s="111"/>
      <c r="E28" s="111"/>
      <c r="F28" s="111"/>
      <c r="G28" s="111"/>
      <c r="H28" s="111"/>
      <c r="I28" s="111"/>
      <c r="J28" s="111"/>
      <c r="K28" s="111"/>
      <c r="L28" s="111"/>
      <c r="M28" s="111"/>
      <c r="N28" s="112"/>
      <c r="O28" s="112"/>
      <c r="P28" s="112"/>
      <c r="Q28" s="112"/>
      <c r="R28" s="112"/>
      <c r="S28" s="112"/>
      <c r="T28" s="112"/>
      <c r="U28" s="112"/>
      <c r="V28" s="112"/>
      <c r="W28" s="112"/>
      <c r="X28" s="112"/>
      <c r="Y28" s="112"/>
      <c r="Z28" s="112"/>
      <c r="AA28" s="112"/>
      <c r="AD28" s="114"/>
    </row>
    <row r="29" spans="1:30" s="115" customFormat="1" ht="11.6" x14ac:dyDescent="0.3">
      <c r="A29" s="118" t="s">
        <v>392</v>
      </c>
      <c r="B29" s="111"/>
      <c r="C29" s="111"/>
      <c r="D29" s="111"/>
      <c r="E29" s="111"/>
      <c r="F29" s="111"/>
      <c r="G29" s="111"/>
      <c r="H29" s="111"/>
      <c r="I29" s="111"/>
      <c r="J29" s="111"/>
      <c r="K29" s="111"/>
      <c r="L29" s="111"/>
      <c r="M29" s="111"/>
      <c r="N29" s="112"/>
      <c r="O29" s="112"/>
      <c r="P29" s="112"/>
      <c r="Q29" s="112"/>
      <c r="R29" s="112"/>
      <c r="S29" s="112"/>
      <c r="T29" s="112"/>
      <c r="U29" s="112"/>
      <c r="V29" s="112"/>
      <c r="W29" s="112"/>
      <c r="X29" s="112"/>
      <c r="Y29" s="112"/>
      <c r="Z29" s="112"/>
      <c r="AA29" s="112"/>
      <c r="AD29" s="114"/>
    </row>
    <row r="30" spans="1:30" s="115" customFormat="1" ht="11.6" x14ac:dyDescent="0.3">
      <c r="A30" s="118" t="s">
        <v>393</v>
      </c>
      <c r="B30" s="111"/>
      <c r="C30" s="111"/>
      <c r="D30" s="111"/>
      <c r="E30" s="111"/>
      <c r="F30" s="111"/>
      <c r="G30" s="111"/>
      <c r="H30" s="111"/>
      <c r="I30" s="111"/>
      <c r="J30" s="111"/>
      <c r="K30" s="111"/>
      <c r="L30" s="111"/>
      <c r="M30" s="111"/>
      <c r="N30" s="112"/>
      <c r="O30" s="112"/>
      <c r="P30" s="112"/>
      <c r="Q30" s="112"/>
      <c r="R30" s="112"/>
      <c r="S30" s="112"/>
      <c r="T30" s="112"/>
      <c r="U30" s="112"/>
      <c r="V30" s="112"/>
      <c r="W30" s="112"/>
      <c r="X30" s="112"/>
      <c r="Y30" s="112"/>
      <c r="Z30" s="112"/>
      <c r="AA30" s="112"/>
      <c r="AD30" s="114"/>
    </row>
    <row r="31" spans="1:30" s="115" customFormat="1" ht="11.6" x14ac:dyDescent="0.3">
      <c r="A31" s="118" t="s">
        <v>394</v>
      </c>
      <c r="B31" s="111"/>
      <c r="C31" s="111"/>
      <c r="D31" s="111"/>
      <c r="E31" s="111"/>
      <c r="F31" s="111"/>
      <c r="G31" s="111"/>
      <c r="H31" s="111"/>
      <c r="I31" s="111"/>
      <c r="J31" s="111"/>
      <c r="K31" s="111"/>
      <c r="L31" s="111"/>
      <c r="M31" s="111"/>
      <c r="N31" s="112"/>
      <c r="O31" s="112"/>
      <c r="P31" s="112"/>
      <c r="Q31" s="112"/>
      <c r="R31" s="112"/>
      <c r="S31" s="112"/>
      <c r="T31" s="112"/>
      <c r="U31" s="112"/>
      <c r="V31" s="112"/>
      <c r="W31" s="112"/>
      <c r="X31" s="112"/>
      <c r="Y31" s="112"/>
      <c r="Z31" s="112"/>
      <c r="AA31" s="112"/>
      <c r="AD31" s="114"/>
    </row>
    <row r="32" spans="1:30" s="115" customFormat="1" ht="11.6" x14ac:dyDescent="0.3">
      <c r="A32" s="118" t="s">
        <v>395</v>
      </c>
      <c r="B32" s="111"/>
      <c r="C32" s="111"/>
      <c r="D32" s="111"/>
      <c r="E32" s="111"/>
      <c r="F32" s="111"/>
      <c r="G32" s="111"/>
      <c r="H32" s="111"/>
      <c r="I32" s="111"/>
      <c r="J32" s="111"/>
      <c r="K32" s="111"/>
      <c r="L32" s="111"/>
      <c r="M32" s="111"/>
      <c r="N32" s="112"/>
      <c r="O32" s="112"/>
      <c r="P32" s="112"/>
      <c r="Q32" s="112"/>
      <c r="R32" s="112"/>
      <c r="S32" s="112"/>
      <c r="T32" s="112"/>
      <c r="U32" s="112"/>
      <c r="V32" s="112"/>
      <c r="W32" s="112"/>
      <c r="X32" s="112"/>
      <c r="Y32" s="112"/>
      <c r="Z32" s="112"/>
      <c r="AA32" s="112"/>
      <c r="AD32" s="114"/>
    </row>
    <row r="33" spans="1:30" s="115" customFormat="1" ht="11.6" x14ac:dyDescent="0.3">
      <c r="A33" s="118" t="s">
        <v>396</v>
      </c>
      <c r="B33" s="111"/>
      <c r="C33" s="111"/>
      <c r="D33" s="111"/>
      <c r="E33" s="111"/>
      <c r="F33" s="111"/>
      <c r="G33" s="111"/>
      <c r="H33" s="111"/>
      <c r="I33" s="111"/>
      <c r="J33" s="111"/>
      <c r="K33" s="111"/>
      <c r="L33" s="111"/>
      <c r="M33" s="111"/>
      <c r="N33" s="112"/>
      <c r="O33" s="112"/>
      <c r="P33" s="112"/>
      <c r="Q33" s="112"/>
      <c r="R33" s="112"/>
      <c r="S33" s="112"/>
      <c r="T33" s="112"/>
      <c r="U33" s="112"/>
      <c r="V33" s="112"/>
      <c r="W33" s="112"/>
      <c r="X33" s="112"/>
      <c r="Y33" s="112"/>
      <c r="Z33" s="112"/>
      <c r="AA33" s="112"/>
      <c r="AD33" s="114"/>
    </row>
    <row r="34" spans="1:30" s="115" customFormat="1" ht="11.6" x14ac:dyDescent="0.3">
      <c r="A34" s="118" t="s">
        <v>397</v>
      </c>
      <c r="B34" s="111"/>
      <c r="C34" s="111"/>
      <c r="D34" s="111"/>
      <c r="E34" s="111"/>
      <c r="F34" s="111"/>
      <c r="G34" s="111"/>
      <c r="H34" s="111"/>
      <c r="I34" s="111"/>
      <c r="J34" s="111"/>
      <c r="K34" s="111"/>
      <c r="L34" s="111"/>
      <c r="M34" s="111"/>
      <c r="N34" s="112"/>
      <c r="O34" s="112"/>
      <c r="P34" s="112"/>
      <c r="Q34" s="112"/>
      <c r="R34" s="112"/>
      <c r="S34" s="112"/>
      <c r="T34" s="112"/>
      <c r="U34" s="112"/>
      <c r="V34" s="112"/>
      <c r="W34" s="112"/>
      <c r="X34" s="112"/>
      <c r="Y34" s="112"/>
      <c r="Z34" s="112"/>
      <c r="AA34" s="112"/>
      <c r="AD34" s="114"/>
    </row>
    <row r="35" spans="1:30" s="115" customFormat="1" ht="11.6" x14ac:dyDescent="0.3">
      <c r="A35" s="118" t="s">
        <v>398</v>
      </c>
      <c r="B35" s="111"/>
      <c r="C35" s="111"/>
      <c r="D35" s="111"/>
      <c r="E35" s="111"/>
      <c r="F35" s="111"/>
      <c r="G35" s="111"/>
      <c r="H35" s="111"/>
      <c r="I35" s="111"/>
      <c r="J35" s="111"/>
      <c r="K35" s="111"/>
      <c r="L35" s="111"/>
      <c r="M35" s="111"/>
      <c r="N35" s="112"/>
      <c r="O35" s="112"/>
      <c r="P35" s="112"/>
      <c r="Q35" s="112"/>
      <c r="R35" s="112"/>
      <c r="S35" s="112"/>
      <c r="T35" s="112"/>
      <c r="U35" s="112"/>
      <c r="V35" s="112"/>
      <c r="W35" s="112"/>
      <c r="X35" s="112"/>
      <c r="Y35" s="112"/>
      <c r="Z35" s="112"/>
      <c r="AA35" s="112"/>
      <c r="AD35" s="114"/>
    </row>
    <row r="36" spans="1:30" s="115" customFormat="1" ht="11.6" x14ac:dyDescent="0.3">
      <c r="A36" s="118" t="s">
        <v>199</v>
      </c>
      <c r="B36" s="111"/>
      <c r="C36" s="111"/>
      <c r="D36" s="111"/>
      <c r="E36" s="111"/>
      <c r="F36" s="111"/>
      <c r="G36" s="111"/>
      <c r="H36" s="111"/>
      <c r="I36" s="111"/>
      <c r="J36" s="111"/>
      <c r="K36" s="111"/>
      <c r="L36" s="111"/>
      <c r="M36" s="111"/>
      <c r="N36" s="112"/>
      <c r="O36" s="112"/>
      <c r="P36" s="112"/>
      <c r="Q36" s="112"/>
      <c r="R36" s="112"/>
      <c r="S36" s="112"/>
      <c r="T36" s="112"/>
      <c r="U36" s="112"/>
      <c r="V36" s="112"/>
      <c r="W36" s="112"/>
      <c r="X36" s="112"/>
      <c r="Y36" s="112"/>
      <c r="Z36" s="112"/>
      <c r="AA36" s="112"/>
      <c r="AD36" s="114"/>
    </row>
    <row r="37" spans="1:30" s="115" customFormat="1" ht="11.6" x14ac:dyDescent="0.3">
      <c r="A37" s="118" t="s">
        <v>399</v>
      </c>
      <c r="B37" s="111"/>
      <c r="C37" s="111"/>
      <c r="D37" s="111"/>
      <c r="E37" s="111"/>
      <c r="F37" s="111"/>
      <c r="G37" s="111"/>
      <c r="H37" s="111"/>
      <c r="I37" s="111"/>
      <c r="J37" s="111"/>
      <c r="K37" s="111"/>
      <c r="L37" s="111"/>
      <c r="M37" s="111"/>
      <c r="N37" s="112"/>
      <c r="O37" s="112"/>
      <c r="P37" s="112"/>
      <c r="Q37" s="112"/>
      <c r="R37" s="112"/>
      <c r="S37" s="112"/>
      <c r="T37" s="112"/>
      <c r="U37" s="112"/>
      <c r="V37" s="112"/>
      <c r="W37" s="112"/>
      <c r="X37" s="112"/>
      <c r="Y37" s="112"/>
      <c r="Z37" s="112"/>
      <c r="AA37" s="112"/>
      <c r="AD37" s="114"/>
    </row>
    <row r="38" spans="1:30" s="115" customFormat="1" ht="11.6" x14ac:dyDescent="0.3">
      <c r="A38" s="118" t="s">
        <v>400</v>
      </c>
      <c r="B38" s="111"/>
      <c r="C38" s="111"/>
      <c r="D38" s="111"/>
      <c r="E38" s="111"/>
      <c r="F38" s="111"/>
      <c r="G38" s="111"/>
      <c r="H38" s="111"/>
      <c r="I38" s="111"/>
      <c r="J38" s="111"/>
      <c r="K38" s="111"/>
      <c r="L38" s="111"/>
      <c r="M38" s="111"/>
      <c r="N38" s="112"/>
      <c r="O38" s="112"/>
      <c r="P38" s="112"/>
      <c r="Q38" s="112"/>
      <c r="R38" s="112"/>
      <c r="S38" s="112"/>
      <c r="T38" s="112"/>
      <c r="U38" s="112"/>
      <c r="V38" s="112"/>
      <c r="W38" s="112"/>
      <c r="X38" s="112"/>
      <c r="Y38" s="112"/>
      <c r="Z38" s="112"/>
      <c r="AA38" s="112"/>
      <c r="AD38" s="114"/>
    </row>
    <row r="39" spans="1:30" s="115" customFormat="1" ht="11.6" x14ac:dyDescent="0.3">
      <c r="A39" s="121"/>
      <c r="B39" s="111"/>
      <c r="C39" s="111"/>
      <c r="D39" s="111"/>
      <c r="E39" s="111"/>
      <c r="F39" s="111"/>
      <c r="G39" s="111"/>
      <c r="H39" s="111"/>
      <c r="I39" s="111"/>
      <c r="J39" s="111"/>
      <c r="K39" s="111"/>
      <c r="L39" s="111"/>
      <c r="M39" s="111"/>
      <c r="N39" s="112"/>
      <c r="O39" s="112"/>
      <c r="P39" s="112"/>
      <c r="Q39" s="112"/>
      <c r="R39" s="112"/>
      <c r="S39" s="112"/>
      <c r="T39" s="112"/>
      <c r="U39" s="112"/>
      <c r="V39" s="112"/>
      <c r="W39" s="112"/>
      <c r="X39" s="112"/>
      <c r="Y39" s="112"/>
      <c r="Z39" s="112"/>
      <c r="AA39" s="112"/>
      <c r="AD39" s="114"/>
    </row>
  </sheetData>
  <mergeCells count="61">
    <mergeCell ref="U7:Z7"/>
    <mergeCell ref="AA7:AA9"/>
    <mergeCell ref="X1:AA1"/>
    <mergeCell ref="A3:AA3"/>
    <mergeCell ref="A2:AA2"/>
    <mergeCell ref="A4:AA4"/>
    <mergeCell ref="U8:W8"/>
    <mergeCell ref="X8:Z8"/>
    <mergeCell ref="B7:D7"/>
    <mergeCell ref="B8:B9"/>
    <mergeCell ref="A7:A9"/>
    <mergeCell ref="E7:G7"/>
    <mergeCell ref="C8:C9"/>
    <mergeCell ref="D8:D9"/>
    <mergeCell ref="H7:I7"/>
    <mergeCell ref="P8:P9"/>
    <mergeCell ref="AE7:AE9"/>
    <mergeCell ref="AD7:AD9"/>
    <mergeCell ref="AC7:AC9"/>
    <mergeCell ref="AC10:AC11"/>
    <mergeCell ref="AD10:AD11"/>
    <mergeCell ref="AE10:AE11"/>
    <mergeCell ref="U10:U11"/>
    <mergeCell ref="V10:V11"/>
    <mergeCell ref="AA10:AA11"/>
    <mergeCell ref="X10:X11"/>
    <mergeCell ref="W10:W11"/>
    <mergeCell ref="Y10:Y11"/>
    <mergeCell ref="Z10:Z11"/>
    <mergeCell ref="A10:A11"/>
    <mergeCell ref="B10:B11"/>
    <mergeCell ref="C10:C11"/>
    <mergeCell ref="D10:D11"/>
    <mergeCell ref="R10:R11"/>
    <mergeCell ref="F10:F11"/>
    <mergeCell ref="G10:G11"/>
    <mergeCell ref="H10:H11"/>
    <mergeCell ref="J10:J11"/>
    <mergeCell ref="K10:K11"/>
    <mergeCell ref="L10:L11"/>
    <mergeCell ref="M10:M11"/>
    <mergeCell ref="N10:N11"/>
    <mergeCell ref="O10:O11"/>
    <mergeCell ref="P10:P11"/>
    <mergeCell ref="Q10:Q11"/>
    <mergeCell ref="Q7:T7"/>
    <mergeCell ref="T8:T9"/>
    <mergeCell ref="E10:E11"/>
    <mergeCell ref="J8:M8"/>
    <mergeCell ref="N8:N9"/>
    <mergeCell ref="O8:O9"/>
    <mergeCell ref="E8:E9"/>
    <mergeCell ref="F8:F9"/>
    <mergeCell ref="H8:H9"/>
    <mergeCell ref="I8:I9"/>
    <mergeCell ref="I10:I11"/>
    <mergeCell ref="G8:G9"/>
    <mergeCell ref="S10:S11"/>
    <mergeCell ref="T10:T11"/>
    <mergeCell ref="Q8:S8"/>
    <mergeCell ref="J7:P7"/>
  </mergeCells>
  <pageMargins left="0.7" right="0.7" top="0.75" bottom="0.75" header="0.3" footer="0.3"/>
  <pageSetup paperSize="9"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AI38"/>
  <sheetViews>
    <sheetView workbookViewId="0">
      <selection activeCell="E3" sqref="E3:AE3"/>
    </sheetView>
  </sheetViews>
  <sheetFormatPr defaultColWidth="8.78515625" defaultRowHeight="14.15" x14ac:dyDescent="0.35"/>
  <cols>
    <col min="1" max="1" width="5.42578125" style="142" customWidth="1"/>
    <col min="2" max="2" width="3.92578125" style="142" customWidth="1"/>
    <col min="3" max="3" width="4.28515625" style="142" customWidth="1"/>
    <col min="4" max="5" width="4.2109375" style="142" customWidth="1"/>
    <col min="6" max="6" width="4.42578125" style="142" customWidth="1"/>
    <col min="7" max="7" width="4.0703125" style="142" customWidth="1"/>
    <col min="8" max="8" width="3.92578125" style="142" customWidth="1"/>
    <col min="9" max="9" width="4.78515625" style="142" customWidth="1"/>
    <col min="10" max="11" width="3.92578125" style="142" customWidth="1"/>
    <col min="12" max="12" width="4.5" style="142" customWidth="1"/>
    <col min="13" max="13" width="5" style="142" customWidth="1"/>
    <col min="14" max="14" width="4.5" style="142" customWidth="1"/>
    <col min="15" max="15" width="4.78515625" style="142" customWidth="1"/>
    <col min="16" max="16" width="4.42578125" style="142" customWidth="1"/>
    <col min="17" max="17" width="4.7109375" style="142" customWidth="1"/>
    <col min="18" max="18" width="3.92578125" style="142" customWidth="1"/>
    <col min="19" max="19" width="4.7109375" style="142" customWidth="1"/>
    <col min="20" max="20" width="4.92578125" style="142" customWidth="1"/>
    <col min="21" max="21" width="4.28515625" style="142" customWidth="1"/>
    <col min="22" max="22" width="4.42578125" style="142" customWidth="1"/>
    <col min="23" max="24" width="3.92578125" style="142" customWidth="1"/>
    <col min="25" max="25" width="4.7109375" style="142" customWidth="1"/>
    <col min="26" max="26" width="3.92578125" style="142" customWidth="1"/>
    <col min="27" max="27" width="4.7109375" style="142" customWidth="1"/>
    <col min="28" max="28" width="4.5703125" style="146" customWidth="1"/>
    <col min="29" max="29" width="3.92578125" style="146" customWidth="1"/>
    <col min="30" max="30" width="5.42578125" style="144" hidden="1" customWidth="1"/>
    <col min="31" max="31" width="5.42578125" style="145" hidden="1" customWidth="1"/>
    <col min="32" max="32" width="5.42578125" style="144" hidden="1" customWidth="1"/>
    <col min="33" max="34" width="0" style="146" hidden="1" customWidth="1"/>
    <col min="35" max="16384" width="8.78515625" style="146"/>
  </cols>
  <sheetData>
    <row r="1" spans="1:35" x14ac:dyDescent="0.35">
      <c r="Z1" s="219" t="s">
        <v>89</v>
      </c>
      <c r="AA1" s="219"/>
      <c r="AB1" s="219"/>
      <c r="AC1" s="143"/>
    </row>
    <row r="2" spans="1:35" x14ac:dyDescent="0.35">
      <c r="E2" s="219" t="s">
        <v>453</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row>
    <row r="3" spans="1:35" x14ac:dyDescent="0.35">
      <c r="E3" s="220" t="s">
        <v>457</v>
      </c>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row>
    <row r="4" spans="1:35" ht="27" customHeight="1" x14ac:dyDescent="0.35">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row>
    <row r="5" spans="1:35" ht="3.75" hidden="1" customHeight="1" x14ac:dyDescent="0.35"/>
    <row r="6" spans="1:35" ht="26.4" customHeight="1" x14ac:dyDescent="0.35">
      <c r="A6" s="222" t="s">
        <v>0</v>
      </c>
      <c r="B6" s="223" t="s">
        <v>308</v>
      </c>
      <c r="C6" s="224"/>
      <c r="D6" s="225"/>
      <c r="E6" s="205" t="s">
        <v>63</v>
      </c>
      <c r="F6" s="205"/>
      <c r="G6" s="205"/>
      <c r="H6" s="205" t="s">
        <v>49</v>
      </c>
      <c r="I6" s="205"/>
      <c r="J6" s="205" t="s">
        <v>64</v>
      </c>
      <c r="K6" s="205"/>
      <c r="L6" s="205"/>
      <c r="M6" s="205"/>
      <c r="N6" s="205"/>
      <c r="O6" s="205"/>
      <c r="P6" s="205"/>
      <c r="Q6" s="205"/>
      <c r="R6" s="205"/>
      <c r="S6" s="205" t="s">
        <v>65</v>
      </c>
      <c r="T6" s="205"/>
      <c r="U6" s="205"/>
      <c r="V6" s="205" t="s">
        <v>52</v>
      </c>
      <c r="W6" s="205"/>
      <c r="X6" s="205"/>
      <c r="Y6" s="205"/>
      <c r="Z6" s="205"/>
      <c r="AA6" s="205"/>
      <c r="AB6" s="205" t="s">
        <v>29</v>
      </c>
      <c r="AC6" s="148"/>
      <c r="AD6" s="206" t="s">
        <v>415</v>
      </c>
      <c r="AE6" s="208" t="s">
        <v>458</v>
      </c>
      <c r="AF6" s="210" t="s">
        <v>459</v>
      </c>
    </row>
    <row r="7" spans="1:35" ht="27" customHeight="1" x14ac:dyDescent="0.35">
      <c r="A7" s="222"/>
      <c r="B7" s="216" t="s">
        <v>316</v>
      </c>
      <c r="C7" s="216" t="s">
        <v>62</v>
      </c>
      <c r="D7" s="216" t="s">
        <v>68</v>
      </c>
      <c r="E7" s="205" t="s">
        <v>19</v>
      </c>
      <c r="F7" s="205" t="s">
        <v>62</v>
      </c>
      <c r="G7" s="205" t="s">
        <v>68</v>
      </c>
      <c r="H7" s="205" t="s">
        <v>36</v>
      </c>
      <c r="I7" s="205" t="s">
        <v>8</v>
      </c>
      <c r="J7" s="205" t="s">
        <v>69</v>
      </c>
      <c r="K7" s="205"/>
      <c r="L7" s="205"/>
      <c r="M7" s="205"/>
      <c r="N7" s="205"/>
      <c r="O7" s="205" t="s">
        <v>81</v>
      </c>
      <c r="P7" s="205" t="s">
        <v>82</v>
      </c>
      <c r="Q7" s="205" t="s">
        <v>71</v>
      </c>
      <c r="R7" s="205" t="s">
        <v>72</v>
      </c>
      <c r="S7" s="205" t="s">
        <v>83</v>
      </c>
      <c r="T7" s="205"/>
      <c r="U7" s="216" t="s">
        <v>55</v>
      </c>
      <c r="V7" s="205" t="s">
        <v>73</v>
      </c>
      <c r="W7" s="205"/>
      <c r="X7" s="205"/>
      <c r="Y7" s="205" t="s">
        <v>74</v>
      </c>
      <c r="Z7" s="205"/>
      <c r="AA7" s="205"/>
      <c r="AB7" s="205"/>
      <c r="AC7" s="148"/>
      <c r="AD7" s="207"/>
      <c r="AE7" s="209"/>
      <c r="AF7" s="211"/>
    </row>
    <row r="8" spans="1:35" ht="87.75" customHeight="1" x14ac:dyDescent="0.35">
      <c r="A8" s="222"/>
      <c r="B8" s="218"/>
      <c r="C8" s="218"/>
      <c r="D8" s="218"/>
      <c r="E8" s="205"/>
      <c r="F8" s="205"/>
      <c r="G8" s="205"/>
      <c r="H8" s="205"/>
      <c r="I8" s="205"/>
      <c r="J8" s="147" t="s">
        <v>84</v>
      </c>
      <c r="K8" s="147" t="s">
        <v>75</v>
      </c>
      <c r="L8" s="147" t="s">
        <v>76</v>
      </c>
      <c r="M8" s="147" t="s">
        <v>85</v>
      </c>
      <c r="N8" s="147" t="s">
        <v>77</v>
      </c>
      <c r="O8" s="205"/>
      <c r="P8" s="205"/>
      <c r="Q8" s="205"/>
      <c r="R8" s="205"/>
      <c r="S8" s="147" t="s">
        <v>86</v>
      </c>
      <c r="T8" s="147" t="s">
        <v>87</v>
      </c>
      <c r="U8" s="218"/>
      <c r="V8" s="147" t="s">
        <v>60</v>
      </c>
      <c r="W8" s="147" t="s">
        <v>88</v>
      </c>
      <c r="X8" s="147" t="s">
        <v>83</v>
      </c>
      <c r="Y8" s="147" t="s">
        <v>60</v>
      </c>
      <c r="Z8" s="147" t="s">
        <v>40</v>
      </c>
      <c r="AA8" s="147" t="s">
        <v>41</v>
      </c>
      <c r="AB8" s="205"/>
      <c r="AC8" s="148"/>
      <c r="AD8" s="207"/>
      <c r="AE8" s="209"/>
      <c r="AF8" s="211"/>
    </row>
    <row r="9" spans="1:35" ht="23.25" customHeight="1" x14ac:dyDescent="0.35">
      <c r="A9" s="205" t="s">
        <v>15</v>
      </c>
      <c r="B9" s="205" t="s">
        <v>128</v>
      </c>
      <c r="C9" s="205">
        <v>2</v>
      </c>
      <c r="D9" s="205">
        <v>3</v>
      </c>
      <c r="E9" s="205" t="s">
        <v>319</v>
      </c>
      <c r="F9" s="205">
        <v>5</v>
      </c>
      <c r="G9" s="205">
        <v>6</v>
      </c>
      <c r="H9" s="205">
        <v>7</v>
      </c>
      <c r="I9" s="216" t="s">
        <v>322</v>
      </c>
      <c r="J9" s="205" t="s">
        <v>323</v>
      </c>
      <c r="K9" s="205">
        <v>10</v>
      </c>
      <c r="L9" s="205">
        <v>11</v>
      </c>
      <c r="M9" s="205">
        <v>12</v>
      </c>
      <c r="N9" s="205">
        <v>13</v>
      </c>
      <c r="O9" s="205">
        <v>14</v>
      </c>
      <c r="P9" s="205">
        <v>15</v>
      </c>
      <c r="Q9" s="205">
        <v>16</v>
      </c>
      <c r="R9" s="205">
        <v>17</v>
      </c>
      <c r="S9" s="205">
        <v>18</v>
      </c>
      <c r="T9" s="205">
        <v>19</v>
      </c>
      <c r="U9" s="205">
        <v>20</v>
      </c>
      <c r="V9" s="205" t="s">
        <v>324</v>
      </c>
      <c r="W9" s="205">
        <v>22</v>
      </c>
      <c r="X9" s="205">
        <v>23</v>
      </c>
      <c r="Y9" s="205" t="s">
        <v>325</v>
      </c>
      <c r="Z9" s="205">
        <v>25</v>
      </c>
      <c r="AA9" s="205">
        <v>26</v>
      </c>
      <c r="AB9" s="205">
        <v>27</v>
      </c>
      <c r="AC9" s="148"/>
      <c r="AD9" s="206">
        <v>28</v>
      </c>
      <c r="AE9" s="213">
        <v>29</v>
      </c>
      <c r="AF9" s="206">
        <v>30</v>
      </c>
    </row>
    <row r="10" spans="1:35" ht="10.5" customHeight="1" x14ac:dyDescent="0.35">
      <c r="A10" s="205"/>
      <c r="B10" s="205"/>
      <c r="C10" s="205"/>
      <c r="D10" s="205"/>
      <c r="E10" s="205"/>
      <c r="F10" s="205"/>
      <c r="G10" s="205"/>
      <c r="H10" s="205"/>
      <c r="I10" s="217"/>
      <c r="J10" s="205"/>
      <c r="K10" s="205"/>
      <c r="L10" s="205"/>
      <c r="M10" s="205"/>
      <c r="N10" s="205"/>
      <c r="O10" s="205"/>
      <c r="P10" s="205"/>
      <c r="Q10" s="205"/>
      <c r="R10" s="205"/>
      <c r="S10" s="205"/>
      <c r="T10" s="205"/>
      <c r="U10" s="205"/>
      <c r="V10" s="205"/>
      <c r="W10" s="205"/>
      <c r="X10" s="205"/>
      <c r="Y10" s="205"/>
      <c r="Z10" s="205"/>
      <c r="AA10" s="205"/>
      <c r="AB10" s="205"/>
      <c r="AC10" s="148"/>
      <c r="AD10" s="207"/>
      <c r="AE10" s="214"/>
      <c r="AF10" s="207"/>
    </row>
    <row r="11" spans="1:35" ht="18" customHeight="1" x14ac:dyDescent="0.35">
      <c r="A11" s="205"/>
      <c r="B11" s="205"/>
      <c r="C11" s="205"/>
      <c r="D11" s="205"/>
      <c r="E11" s="205"/>
      <c r="F11" s="205"/>
      <c r="G11" s="205"/>
      <c r="H11" s="205"/>
      <c r="I11" s="218"/>
      <c r="J11" s="205"/>
      <c r="K11" s="205"/>
      <c r="L11" s="205"/>
      <c r="M11" s="205"/>
      <c r="N11" s="205"/>
      <c r="O11" s="205"/>
      <c r="P11" s="205"/>
      <c r="Q11" s="205"/>
      <c r="R11" s="205"/>
      <c r="S11" s="205"/>
      <c r="T11" s="205"/>
      <c r="U11" s="205"/>
      <c r="V11" s="205"/>
      <c r="W11" s="205"/>
      <c r="X11" s="205"/>
      <c r="Y11" s="205"/>
      <c r="Z11" s="205"/>
      <c r="AA11" s="205"/>
      <c r="AB11" s="205"/>
      <c r="AC11" s="148"/>
      <c r="AD11" s="212"/>
      <c r="AE11" s="215"/>
      <c r="AF11" s="212"/>
    </row>
    <row r="12" spans="1:35" ht="25.85" customHeight="1" x14ac:dyDescent="0.35">
      <c r="A12" s="149" t="s">
        <v>451</v>
      </c>
      <c r="B12" s="147">
        <v>660</v>
      </c>
      <c r="C12" s="147">
        <v>2</v>
      </c>
      <c r="D12" s="147">
        <v>658</v>
      </c>
      <c r="E12" s="147">
        <v>660</v>
      </c>
      <c r="F12" s="147">
        <v>2</v>
      </c>
      <c r="G12" s="147">
        <v>658</v>
      </c>
      <c r="H12" s="147">
        <v>550</v>
      </c>
      <c r="I12" s="147">
        <v>544</v>
      </c>
      <c r="J12" s="147">
        <v>534</v>
      </c>
      <c r="K12" s="147">
        <v>83</v>
      </c>
      <c r="L12" s="147">
        <v>358</v>
      </c>
      <c r="M12" s="147">
        <v>71</v>
      </c>
      <c r="N12" s="147">
        <v>22</v>
      </c>
      <c r="O12" s="147">
        <v>0</v>
      </c>
      <c r="P12" s="147">
        <v>0</v>
      </c>
      <c r="Q12" s="147">
        <v>0</v>
      </c>
      <c r="R12" s="147">
        <v>10</v>
      </c>
      <c r="S12" s="147">
        <v>5</v>
      </c>
      <c r="T12" s="147">
        <v>515</v>
      </c>
      <c r="U12" s="147">
        <v>24</v>
      </c>
      <c r="V12" s="147">
        <v>66</v>
      </c>
      <c r="W12" s="147">
        <v>60</v>
      </c>
      <c r="X12" s="147">
        <v>6</v>
      </c>
      <c r="Y12" s="147">
        <v>478</v>
      </c>
      <c r="Z12" s="147">
        <v>411</v>
      </c>
      <c r="AA12" s="147">
        <v>67</v>
      </c>
      <c r="AB12" s="150">
        <v>442</v>
      </c>
    </row>
    <row r="13" spans="1:35" hidden="1" x14ac:dyDescent="0.35">
      <c r="A13" s="151"/>
      <c r="B13" s="147">
        <v>111</v>
      </c>
      <c r="C13" s="147">
        <v>2</v>
      </c>
      <c r="D13" s="147">
        <v>109</v>
      </c>
      <c r="E13" s="147">
        <v>111</v>
      </c>
      <c r="F13" s="147">
        <v>2</v>
      </c>
      <c r="G13" s="147">
        <v>109</v>
      </c>
      <c r="H13" s="147">
        <v>77</v>
      </c>
      <c r="I13" s="147">
        <v>74</v>
      </c>
      <c r="J13" s="147">
        <v>61</v>
      </c>
      <c r="K13" s="147">
        <v>5</v>
      </c>
      <c r="L13" s="147">
        <v>41</v>
      </c>
      <c r="M13" s="147">
        <v>12</v>
      </c>
      <c r="N13" s="147">
        <v>3</v>
      </c>
      <c r="O13" s="147">
        <v>0</v>
      </c>
      <c r="P13" s="147">
        <v>0</v>
      </c>
      <c r="Q13" s="147">
        <v>0</v>
      </c>
      <c r="R13" s="147">
        <v>13</v>
      </c>
      <c r="S13" s="147">
        <v>0</v>
      </c>
      <c r="T13" s="147">
        <v>50</v>
      </c>
      <c r="U13" s="147">
        <v>24</v>
      </c>
      <c r="V13" s="147">
        <v>38</v>
      </c>
      <c r="W13" s="147">
        <v>31</v>
      </c>
      <c r="X13" s="147">
        <v>7</v>
      </c>
      <c r="Y13" s="147">
        <v>36</v>
      </c>
      <c r="Z13" s="147">
        <v>28</v>
      </c>
      <c r="AA13" s="147">
        <v>8</v>
      </c>
      <c r="AB13" s="147">
        <v>34</v>
      </c>
      <c r="AC13" s="148"/>
      <c r="AD13" s="152" t="str">
        <f>IF(AND(I13=SUM(S13:U13),SUM(S13:U13)=V13+Y13), "ok", "LỆCH")</f>
        <v>ok</v>
      </c>
      <c r="AE13" s="153" t="str">
        <f>IF(AND(H13='01-XLD'!J13), "ok","LỆCH")</f>
        <v>ok</v>
      </c>
      <c r="AF13" s="154" t="str">
        <f>IF(AND(V13=W13+X13,V13='03-KQGQ'!E12),"ok","LỆCH")</f>
        <v>ok</v>
      </c>
      <c r="AI13" s="146" t="s">
        <v>454</v>
      </c>
    </row>
    <row r="14" spans="1:35" hidden="1" x14ac:dyDescent="0.35">
      <c r="B14" s="147">
        <v>244</v>
      </c>
      <c r="C14" s="147">
        <v>2</v>
      </c>
      <c r="D14" s="147">
        <v>242</v>
      </c>
      <c r="E14" s="147">
        <v>244</v>
      </c>
      <c r="F14" s="147">
        <v>3</v>
      </c>
      <c r="G14" s="147">
        <v>241</v>
      </c>
      <c r="H14" s="147">
        <v>187</v>
      </c>
      <c r="I14" s="147">
        <v>181</v>
      </c>
      <c r="J14" s="147">
        <v>176</v>
      </c>
      <c r="K14" s="147">
        <v>33</v>
      </c>
      <c r="L14" s="147">
        <v>86</v>
      </c>
      <c r="M14" s="147">
        <v>43</v>
      </c>
      <c r="N14" s="147">
        <v>14</v>
      </c>
      <c r="O14" s="147">
        <v>0</v>
      </c>
      <c r="P14" s="147">
        <v>0</v>
      </c>
      <c r="Q14" s="147">
        <v>0</v>
      </c>
      <c r="R14" s="147">
        <v>5</v>
      </c>
      <c r="S14" s="147">
        <v>5</v>
      </c>
      <c r="T14" s="147">
        <v>149</v>
      </c>
      <c r="U14" s="147">
        <v>27</v>
      </c>
      <c r="V14" s="147">
        <v>33</v>
      </c>
      <c r="W14" s="147">
        <v>31</v>
      </c>
      <c r="X14" s="147">
        <v>2</v>
      </c>
      <c r="Y14" s="147">
        <v>148</v>
      </c>
      <c r="Z14" s="147">
        <v>129</v>
      </c>
      <c r="AA14" s="147">
        <v>19</v>
      </c>
      <c r="AB14" s="147">
        <v>118</v>
      </c>
    </row>
    <row r="15" spans="1:35" x14ac:dyDescent="0.35">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row>
    <row r="16" spans="1:35" x14ac:dyDescent="0.35">
      <c r="A16" s="155" t="s">
        <v>202</v>
      </c>
    </row>
    <row r="17" spans="1:5" x14ac:dyDescent="0.35">
      <c r="A17" s="156"/>
    </row>
    <row r="18" spans="1:5" x14ac:dyDescent="0.35">
      <c r="A18" s="157" t="s">
        <v>183</v>
      </c>
    </row>
    <row r="19" spans="1:5" x14ac:dyDescent="0.35">
      <c r="A19" s="158" t="s">
        <v>404</v>
      </c>
      <c r="B19" s="159"/>
      <c r="C19" s="159"/>
      <c r="D19" s="159"/>
      <c r="E19" s="159"/>
    </row>
    <row r="20" spans="1:5" x14ac:dyDescent="0.35">
      <c r="A20" s="158" t="s">
        <v>197</v>
      </c>
      <c r="B20" s="159"/>
      <c r="C20" s="159"/>
      <c r="D20" s="159"/>
      <c r="E20" s="159"/>
    </row>
    <row r="21" spans="1:5" x14ac:dyDescent="0.35">
      <c r="A21" s="158" t="s">
        <v>405</v>
      </c>
      <c r="B21" s="159"/>
      <c r="C21" s="159"/>
      <c r="D21" s="159"/>
      <c r="E21" s="159"/>
    </row>
    <row r="22" spans="1:5" x14ac:dyDescent="0.35">
      <c r="A22" s="158" t="s">
        <v>406</v>
      </c>
      <c r="B22" s="159"/>
      <c r="C22" s="159"/>
      <c r="D22" s="159"/>
      <c r="E22" s="159"/>
    </row>
    <row r="23" spans="1:5" x14ac:dyDescent="0.35">
      <c r="A23" s="158" t="s">
        <v>407</v>
      </c>
      <c r="B23" s="159"/>
      <c r="C23" s="159"/>
      <c r="D23" s="159"/>
      <c r="E23" s="159"/>
    </row>
    <row r="24" spans="1:5" x14ac:dyDescent="0.35">
      <c r="A24" s="158" t="s">
        <v>408</v>
      </c>
      <c r="B24" s="159"/>
      <c r="C24" s="159"/>
      <c r="D24" s="159"/>
      <c r="E24" s="159"/>
    </row>
    <row r="25" spans="1:5" x14ac:dyDescent="0.35">
      <c r="A25" s="158" t="s">
        <v>409</v>
      </c>
      <c r="B25" s="159"/>
      <c r="C25" s="159"/>
      <c r="D25" s="159"/>
      <c r="E25" s="159"/>
    </row>
    <row r="26" spans="1:5" x14ac:dyDescent="0.35">
      <c r="A26" s="158" t="s">
        <v>389</v>
      </c>
      <c r="B26" s="159"/>
      <c r="C26" s="159"/>
      <c r="D26" s="159"/>
      <c r="E26" s="159"/>
    </row>
    <row r="27" spans="1:5" x14ac:dyDescent="0.35">
      <c r="A27" s="158" t="s">
        <v>390</v>
      </c>
      <c r="B27" s="159"/>
      <c r="C27" s="159"/>
      <c r="D27" s="159"/>
      <c r="E27" s="159"/>
    </row>
    <row r="28" spans="1:5" x14ac:dyDescent="0.35">
      <c r="A28" s="158" t="s">
        <v>198</v>
      </c>
      <c r="B28" s="159"/>
      <c r="C28" s="159"/>
      <c r="D28" s="159"/>
      <c r="E28" s="159"/>
    </row>
    <row r="29" spans="1:5" x14ac:dyDescent="0.35">
      <c r="A29" s="158" t="s">
        <v>410</v>
      </c>
      <c r="B29" s="159"/>
      <c r="C29" s="159"/>
      <c r="D29" s="159"/>
      <c r="E29" s="159"/>
    </row>
    <row r="30" spans="1:5" x14ac:dyDescent="0.35">
      <c r="A30" s="158" t="s">
        <v>411</v>
      </c>
      <c r="B30" s="159"/>
      <c r="C30" s="159"/>
      <c r="D30" s="159"/>
      <c r="E30" s="159"/>
    </row>
    <row r="31" spans="1:5" x14ac:dyDescent="0.35">
      <c r="A31" s="158" t="s">
        <v>412</v>
      </c>
      <c r="B31" s="159"/>
      <c r="C31" s="159"/>
      <c r="D31" s="159"/>
      <c r="E31" s="159"/>
    </row>
    <row r="32" spans="1:5" x14ac:dyDescent="0.35">
      <c r="A32" s="158" t="s">
        <v>413</v>
      </c>
      <c r="B32" s="159"/>
      <c r="C32" s="159"/>
      <c r="D32" s="159"/>
      <c r="E32" s="159"/>
    </row>
    <row r="33" spans="1:5" x14ac:dyDescent="0.35">
      <c r="A33" s="158" t="s">
        <v>414</v>
      </c>
      <c r="B33" s="159"/>
      <c r="C33" s="159"/>
      <c r="D33" s="159"/>
      <c r="E33" s="159"/>
    </row>
    <row r="34" spans="1:5" x14ac:dyDescent="0.35">
      <c r="A34" s="158" t="s">
        <v>213</v>
      </c>
      <c r="B34" s="159"/>
      <c r="C34" s="159"/>
      <c r="D34" s="159"/>
      <c r="E34" s="159"/>
    </row>
    <row r="35" spans="1:5" x14ac:dyDescent="0.35">
      <c r="A35" s="158"/>
      <c r="B35" s="159"/>
      <c r="C35" s="159"/>
      <c r="D35" s="159"/>
      <c r="E35" s="159"/>
    </row>
    <row r="36" spans="1:5" x14ac:dyDescent="0.35">
      <c r="A36" s="156"/>
    </row>
    <row r="37" spans="1:5" x14ac:dyDescent="0.35">
      <c r="A37" s="156"/>
    </row>
    <row r="38" spans="1:5" x14ac:dyDescent="0.35">
      <c r="A38" s="156"/>
    </row>
  </sheetData>
  <mergeCells count="63">
    <mergeCell ref="A6:A8"/>
    <mergeCell ref="G7:G8"/>
    <mergeCell ref="H7:H8"/>
    <mergeCell ref="G9:G11"/>
    <mergeCell ref="E9:E11"/>
    <mergeCell ref="F9:F11"/>
    <mergeCell ref="H9:H11"/>
    <mergeCell ref="A9:A11"/>
    <mergeCell ref="B9:B11"/>
    <mergeCell ref="C9:C11"/>
    <mergeCell ref="D9:D11"/>
    <mergeCell ref="C7:C8"/>
    <mergeCell ref="D7:D8"/>
    <mergeCell ref="B6:D6"/>
    <mergeCell ref="B7:B8"/>
    <mergeCell ref="E7:E8"/>
    <mergeCell ref="Z1:AB1"/>
    <mergeCell ref="AB6:AB8"/>
    <mergeCell ref="Y7:AA7"/>
    <mergeCell ref="V7:X7"/>
    <mergeCell ref="E2:AE2"/>
    <mergeCell ref="E3:AE3"/>
    <mergeCell ref="E4:AE4"/>
    <mergeCell ref="H6:I6"/>
    <mergeCell ref="E6:G6"/>
    <mergeCell ref="F7:F8"/>
    <mergeCell ref="I7:I8"/>
    <mergeCell ref="J6:R6"/>
    <mergeCell ref="R7:R8"/>
    <mergeCell ref="U9:U11"/>
    <mergeCell ref="V9:V11"/>
    <mergeCell ref="W9:W11"/>
    <mergeCell ref="T9:T11"/>
    <mergeCell ref="S6:U6"/>
    <mergeCell ref="S7:T7"/>
    <mergeCell ref="U7:U8"/>
    <mergeCell ref="S9:S11"/>
    <mergeCell ref="R9:R11"/>
    <mergeCell ref="M9:M11"/>
    <mergeCell ref="J9:J11"/>
    <mergeCell ref="K9:K11"/>
    <mergeCell ref="L9:L11"/>
    <mergeCell ref="N9:N11"/>
    <mergeCell ref="I9:I11"/>
    <mergeCell ref="J7:N7"/>
    <mergeCell ref="O7:O8"/>
    <mergeCell ref="P7:P8"/>
    <mergeCell ref="Q7:Q8"/>
    <mergeCell ref="O9:O11"/>
    <mergeCell ref="P9:P11"/>
    <mergeCell ref="Q9:Q11"/>
    <mergeCell ref="X9:X11"/>
    <mergeCell ref="AD6:AD8"/>
    <mergeCell ref="V6:AA6"/>
    <mergeCell ref="AE6:AE8"/>
    <mergeCell ref="AF6:AF8"/>
    <mergeCell ref="AD9:AD11"/>
    <mergeCell ref="AE9:AE11"/>
    <mergeCell ref="AF9:AF11"/>
    <mergeCell ref="Z9:Z11"/>
    <mergeCell ref="AA9:AA11"/>
    <mergeCell ref="AB9:AB11"/>
    <mergeCell ref="Y9:Y11"/>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39997558519241921"/>
  </sheetPr>
  <dimension ref="A1:AA35"/>
  <sheetViews>
    <sheetView workbookViewId="0">
      <selection activeCell="A3" sqref="A3:U3"/>
    </sheetView>
  </sheetViews>
  <sheetFormatPr defaultRowHeight="15.45" x14ac:dyDescent="0.4"/>
  <cols>
    <col min="1" max="1" width="8.2109375" customWidth="1"/>
    <col min="2" max="2" width="6.0703125" customWidth="1"/>
    <col min="3" max="3" width="5.5" customWidth="1"/>
    <col min="4" max="4" width="5.42578125" customWidth="1"/>
    <col min="5" max="5" width="6.5703125" customWidth="1"/>
    <col min="6" max="6" width="5.5" customWidth="1"/>
    <col min="7" max="7" width="5.92578125" customWidth="1"/>
    <col min="8" max="8" width="5.28515625" customWidth="1"/>
    <col min="9" max="9" width="6.7109375" customWidth="1"/>
    <col min="10" max="11" width="5.2109375" customWidth="1"/>
    <col min="12" max="12" width="4.7109375" customWidth="1"/>
    <col min="13" max="14" width="6.5" customWidth="1"/>
    <col min="15" max="15" width="5.7109375" customWidth="1"/>
    <col min="16" max="16" width="5.0703125" customWidth="1"/>
    <col min="17" max="17" width="6.5" customWidth="1"/>
    <col min="18" max="18" width="7.2109375" customWidth="1"/>
    <col min="19" max="19" width="4.7109375" customWidth="1"/>
    <col min="20" max="20" width="5.5" customWidth="1"/>
    <col min="21" max="21" width="5.2109375" customWidth="1"/>
    <col min="22" max="22" width="5" customWidth="1"/>
    <col min="23" max="23" width="6.5" hidden="1" customWidth="1"/>
    <col min="24" max="24" width="6.5" style="15" hidden="1" customWidth="1"/>
    <col min="25" max="26" width="0" hidden="1" customWidth="1"/>
  </cols>
  <sheetData>
    <row r="1" spans="1:27" x14ac:dyDescent="0.4">
      <c r="R1" s="192" t="s">
        <v>95</v>
      </c>
      <c r="S1" s="230"/>
      <c r="T1" s="230"/>
      <c r="U1" s="66"/>
    </row>
    <row r="2" spans="1:27" x14ac:dyDescent="0.4">
      <c r="A2" s="192" t="s">
        <v>94</v>
      </c>
      <c r="B2" s="192"/>
      <c r="C2" s="192"/>
      <c r="D2" s="192"/>
      <c r="E2" s="192"/>
      <c r="F2" s="192"/>
      <c r="G2" s="192"/>
      <c r="H2" s="192"/>
      <c r="I2" s="192"/>
      <c r="J2" s="192"/>
      <c r="K2" s="192"/>
      <c r="L2" s="192"/>
      <c r="M2" s="192"/>
      <c r="N2" s="192"/>
      <c r="O2" s="192"/>
      <c r="P2" s="192"/>
      <c r="Q2" s="192"/>
      <c r="R2" s="192"/>
      <c r="S2" s="192"/>
      <c r="T2" s="192"/>
      <c r="U2" s="192"/>
    </row>
    <row r="3" spans="1:27" x14ac:dyDescent="0.4">
      <c r="A3" s="234" t="s">
        <v>457</v>
      </c>
      <c r="B3" s="234"/>
      <c r="C3" s="234"/>
      <c r="D3" s="234"/>
      <c r="E3" s="234"/>
      <c r="F3" s="234"/>
      <c r="G3" s="234"/>
      <c r="H3" s="234"/>
      <c r="I3" s="234"/>
      <c r="J3" s="234"/>
      <c r="K3" s="234"/>
      <c r="L3" s="234"/>
      <c r="M3" s="234"/>
      <c r="N3" s="234"/>
      <c r="O3" s="234"/>
      <c r="P3" s="234"/>
      <c r="Q3" s="234"/>
      <c r="R3" s="234"/>
      <c r="S3" s="234"/>
      <c r="T3" s="234"/>
      <c r="U3" s="234"/>
    </row>
    <row r="4" spans="1:27" x14ac:dyDescent="0.4">
      <c r="B4" s="230"/>
      <c r="C4" s="230"/>
      <c r="D4" s="230"/>
      <c r="E4" s="230"/>
      <c r="F4" s="230"/>
      <c r="G4" s="230"/>
      <c r="H4" s="230"/>
      <c r="I4" s="230"/>
      <c r="J4" s="230"/>
      <c r="K4" s="230"/>
      <c r="L4" s="230"/>
      <c r="M4" s="230"/>
      <c r="N4" s="230"/>
      <c r="O4" s="230"/>
      <c r="P4" s="230"/>
      <c r="Q4" s="230"/>
      <c r="R4" s="230"/>
      <c r="S4" s="230"/>
    </row>
    <row r="6" spans="1:27" ht="53.4" customHeight="1" x14ac:dyDescent="0.4">
      <c r="A6" s="226" t="s">
        <v>0</v>
      </c>
      <c r="B6" s="231" t="s">
        <v>308</v>
      </c>
      <c r="C6" s="232"/>
      <c r="D6" s="233"/>
      <c r="E6" s="226" t="s">
        <v>326</v>
      </c>
      <c r="F6" s="226"/>
      <c r="G6" s="226"/>
      <c r="H6" s="226" t="s">
        <v>49</v>
      </c>
      <c r="I6" s="226"/>
      <c r="J6" s="226" t="s">
        <v>64</v>
      </c>
      <c r="K6" s="226"/>
      <c r="L6" s="226"/>
      <c r="M6" s="226"/>
      <c r="N6" s="226" t="s">
        <v>65</v>
      </c>
      <c r="O6" s="226"/>
      <c r="P6" s="226" t="s">
        <v>52</v>
      </c>
      <c r="Q6" s="226"/>
      <c r="R6" s="226"/>
      <c r="S6" s="226"/>
      <c r="T6" s="237" t="s">
        <v>327</v>
      </c>
      <c r="U6" s="238"/>
      <c r="W6" s="235" t="s">
        <v>432</v>
      </c>
      <c r="X6" s="188" t="s">
        <v>431</v>
      </c>
    </row>
    <row r="7" spans="1:27" ht="48.65" customHeight="1" x14ac:dyDescent="0.4">
      <c r="A7" s="226"/>
      <c r="B7" s="228" t="s">
        <v>316</v>
      </c>
      <c r="C7" s="228" t="s">
        <v>314</v>
      </c>
      <c r="D7" s="228" t="s">
        <v>315</v>
      </c>
      <c r="E7" s="226" t="s">
        <v>60</v>
      </c>
      <c r="F7" s="228" t="s">
        <v>62</v>
      </c>
      <c r="G7" s="228" t="s">
        <v>68</v>
      </c>
      <c r="H7" s="226" t="s">
        <v>36</v>
      </c>
      <c r="I7" s="226" t="s">
        <v>8</v>
      </c>
      <c r="J7" s="226" t="s">
        <v>75</v>
      </c>
      <c r="K7" s="226" t="s">
        <v>90</v>
      </c>
      <c r="L7" s="226" t="s">
        <v>91</v>
      </c>
      <c r="M7" s="226" t="s">
        <v>77</v>
      </c>
      <c r="N7" s="226" t="s">
        <v>92</v>
      </c>
      <c r="O7" s="226" t="s">
        <v>93</v>
      </c>
      <c r="P7" s="239" t="s">
        <v>73</v>
      </c>
      <c r="Q7" s="226" t="s">
        <v>74</v>
      </c>
      <c r="R7" s="226"/>
      <c r="S7" s="226"/>
      <c r="T7" s="82" t="s">
        <v>328</v>
      </c>
      <c r="U7" s="82" t="s">
        <v>329</v>
      </c>
      <c r="W7" s="236"/>
      <c r="X7" s="189"/>
    </row>
    <row r="8" spans="1:27" ht="43.2" customHeight="1" x14ac:dyDescent="0.4">
      <c r="A8" s="226"/>
      <c r="B8" s="229"/>
      <c r="C8" s="229"/>
      <c r="D8" s="229"/>
      <c r="E8" s="226"/>
      <c r="F8" s="229"/>
      <c r="G8" s="229"/>
      <c r="H8" s="226"/>
      <c r="I8" s="226"/>
      <c r="J8" s="226"/>
      <c r="K8" s="226"/>
      <c r="L8" s="226"/>
      <c r="M8" s="226"/>
      <c r="N8" s="226"/>
      <c r="O8" s="226"/>
      <c r="P8" s="240"/>
      <c r="Q8" s="82" t="s">
        <v>60</v>
      </c>
      <c r="R8" s="82" t="s">
        <v>40</v>
      </c>
      <c r="S8" s="82" t="s">
        <v>79</v>
      </c>
      <c r="T8" s="83"/>
      <c r="U8" s="83"/>
      <c r="W8" s="236"/>
      <c r="X8" s="189"/>
    </row>
    <row r="9" spans="1:27" ht="25.5" customHeight="1" x14ac:dyDescent="0.4">
      <c r="A9" s="227" t="s">
        <v>15</v>
      </c>
      <c r="B9" s="227" t="s">
        <v>128</v>
      </c>
      <c r="C9" s="227">
        <v>2</v>
      </c>
      <c r="D9" s="227">
        <v>3</v>
      </c>
      <c r="E9" s="227" t="s">
        <v>319</v>
      </c>
      <c r="F9" s="227">
        <v>5</v>
      </c>
      <c r="G9" s="227">
        <v>6</v>
      </c>
      <c r="H9" s="227">
        <v>7</v>
      </c>
      <c r="I9" s="227" t="s">
        <v>433</v>
      </c>
      <c r="J9" s="227">
        <v>9</v>
      </c>
      <c r="K9" s="227">
        <v>10</v>
      </c>
      <c r="L9" s="227">
        <v>11</v>
      </c>
      <c r="M9" s="227">
        <v>12</v>
      </c>
      <c r="N9" s="227">
        <v>13</v>
      </c>
      <c r="O9" s="227">
        <v>14</v>
      </c>
      <c r="P9" s="227">
        <v>15</v>
      </c>
      <c r="Q9" s="227" t="s">
        <v>330</v>
      </c>
      <c r="R9" s="227">
        <v>17</v>
      </c>
      <c r="S9" s="227">
        <v>18</v>
      </c>
      <c r="T9" s="227">
        <v>19</v>
      </c>
      <c r="U9" s="227">
        <v>20</v>
      </c>
      <c r="W9" s="241">
        <v>21</v>
      </c>
      <c r="X9" s="244">
        <v>22</v>
      </c>
    </row>
    <row r="10" spans="1:27" ht="21.65" customHeight="1" x14ac:dyDescent="0.4">
      <c r="A10" s="227"/>
      <c r="B10" s="227"/>
      <c r="C10" s="227"/>
      <c r="D10" s="227"/>
      <c r="E10" s="227"/>
      <c r="F10" s="227"/>
      <c r="G10" s="227"/>
      <c r="H10" s="227"/>
      <c r="I10" s="227"/>
      <c r="J10" s="227"/>
      <c r="K10" s="227"/>
      <c r="L10" s="227"/>
      <c r="M10" s="227"/>
      <c r="N10" s="227"/>
      <c r="O10" s="227"/>
      <c r="P10" s="227"/>
      <c r="Q10" s="227"/>
      <c r="R10" s="227"/>
      <c r="S10" s="227"/>
      <c r="T10" s="227"/>
      <c r="U10" s="227"/>
      <c r="W10" s="242"/>
      <c r="X10" s="245"/>
    </row>
    <row r="11" spans="1:27" ht="11.4" customHeight="1" x14ac:dyDescent="0.4">
      <c r="A11" s="227"/>
      <c r="B11" s="227"/>
      <c r="C11" s="227"/>
      <c r="D11" s="227"/>
      <c r="E11" s="227"/>
      <c r="F11" s="227"/>
      <c r="G11" s="227"/>
      <c r="H11" s="227"/>
      <c r="I11" s="227"/>
      <c r="J11" s="227"/>
      <c r="K11" s="227"/>
      <c r="L11" s="227"/>
      <c r="M11" s="227"/>
      <c r="N11" s="227"/>
      <c r="O11" s="227"/>
      <c r="P11" s="227"/>
      <c r="Q11" s="227"/>
      <c r="R11" s="227"/>
      <c r="S11" s="227"/>
      <c r="T11" s="227"/>
      <c r="U11" s="227"/>
      <c r="W11" s="243"/>
      <c r="X11" s="246"/>
    </row>
    <row r="12" spans="1:27" s="11" customFormat="1" ht="31.2" customHeight="1" x14ac:dyDescent="0.35">
      <c r="A12" s="87" t="s">
        <v>451</v>
      </c>
      <c r="B12" s="28">
        <v>14750</v>
      </c>
      <c r="C12" s="28">
        <v>111</v>
      </c>
      <c r="D12" s="28">
        <v>14639</v>
      </c>
      <c r="E12" s="28">
        <v>14750</v>
      </c>
      <c r="F12" s="28">
        <v>111</v>
      </c>
      <c r="G12" s="28">
        <v>14639</v>
      </c>
      <c r="H12" s="28">
        <v>12921</v>
      </c>
      <c r="I12" s="28">
        <v>12318</v>
      </c>
      <c r="J12" s="28">
        <v>955</v>
      </c>
      <c r="K12" s="28">
        <v>9830</v>
      </c>
      <c r="L12" s="28">
        <v>167</v>
      </c>
      <c r="M12" s="28">
        <v>1366</v>
      </c>
      <c r="N12" s="28">
        <v>10902</v>
      </c>
      <c r="O12" s="28">
        <v>1416</v>
      </c>
      <c r="P12" s="28">
        <v>7664</v>
      </c>
      <c r="Q12" s="28">
        <v>4654</v>
      </c>
      <c r="R12" s="28">
        <v>3863</v>
      </c>
      <c r="S12" s="28">
        <v>791</v>
      </c>
      <c r="T12" s="28">
        <v>7392</v>
      </c>
      <c r="U12" s="28">
        <v>272</v>
      </c>
    </row>
    <row r="13" spans="1:27" hidden="1" x14ac:dyDescent="0.4">
      <c r="B13" s="88">
        <v>2923</v>
      </c>
      <c r="C13" s="89">
        <v>135</v>
      </c>
      <c r="D13" s="89">
        <v>2788</v>
      </c>
      <c r="E13" s="89">
        <v>2918</v>
      </c>
      <c r="F13" s="89">
        <v>133</v>
      </c>
      <c r="G13" s="89">
        <v>2785</v>
      </c>
      <c r="H13" s="89">
        <v>2820</v>
      </c>
      <c r="I13" s="88">
        <v>2647</v>
      </c>
      <c r="J13" s="89">
        <v>169</v>
      </c>
      <c r="K13" s="89">
        <v>2120</v>
      </c>
      <c r="L13" s="89">
        <v>27</v>
      </c>
      <c r="M13" s="89">
        <v>331</v>
      </c>
      <c r="N13" s="89">
        <v>1984</v>
      </c>
      <c r="O13" s="89">
        <v>663</v>
      </c>
      <c r="P13" s="89">
        <v>1940</v>
      </c>
      <c r="Q13" s="88">
        <v>707</v>
      </c>
      <c r="R13" s="89">
        <v>648</v>
      </c>
      <c r="S13" s="89">
        <v>59</v>
      </c>
      <c r="T13" s="89">
        <v>1754</v>
      </c>
      <c r="U13" s="89">
        <v>185</v>
      </c>
      <c r="V13" s="11"/>
      <c r="W13" s="51" t="str">
        <f>IF(AND(I13=SUM(N13:O13),SUM(N13:O13)=P13+Q13),"ok","LỆCH")</f>
        <v>ok</v>
      </c>
      <c r="X13" s="52" t="str">
        <f>IF(AND(H13='01-XLD'!K13),"ok","LỆCH")</f>
        <v>ok</v>
      </c>
      <c r="Y13" s="11"/>
      <c r="Z13" s="11"/>
      <c r="AA13" t="s">
        <v>454</v>
      </c>
    </row>
    <row r="14" spans="1:27" ht="12" hidden="1" customHeight="1" x14ac:dyDescent="0.4">
      <c r="B14" s="28">
        <v>5843</v>
      </c>
      <c r="C14" s="50">
        <v>111</v>
      </c>
      <c r="D14" s="50">
        <v>5732</v>
      </c>
      <c r="E14" s="50">
        <v>5843</v>
      </c>
      <c r="F14" s="50">
        <v>111</v>
      </c>
      <c r="G14" s="50">
        <v>5732</v>
      </c>
      <c r="H14" s="50">
        <v>5681</v>
      </c>
      <c r="I14" s="28">
        <v>5078</v>
      </c>
      <c r="J14" s="50">
        <v>320</v>
      </c>
      <c r="K14" s="50">
        <v>4137</v>
      </c>
      <c r="L14" s="50">
        <v>132</v>
      </c>
      <c r="M14" s="50">
        <v>489</v>
      </c>
      <c r="N14" s="50">
        <v>4579</v>
      </c>
      <c r="O14" s="50">
        <v>499</v>
      </c>
      <c r="P14" s="50">
        <v>3336</v>
      </c>
      <c r="Q14" s="28">
        <v>1742</v>
      </c>
      <c r="R14" s="50">
        <v>1564</v>
      </c>
      <c r="S14" s="50">
        <v>178</v>
      </c>
      <c r="T14" s="50">
        <f>P14-U14</f>
        <v>2956</v>
      </c>
      <c r="U14" s="50">
        <v>380</v>
      </c>
    </row>
    <row r="15" spans="1:27" x14ac:dyDescent="0.4">
      <c r="B15" s="45"/>
      <c r="C15" s="101"/>
      <c r="D15" s="101"/>
      <c r="E15" s="101"/>
      <c r="F15" s="101"/>
      <c r="G15" s="101"/>
      <c r="H15" s="101"/>
      <c r="I15" s="45"/>
      <c r="J15" s="101"/>
      <c r="K15" s="101"/>
      <c r="L15" s="101"/>
      <c r="M15" s="101"/>
      <c r="N15" s="101"/>
      <c r="O15" s="101"/>
      <c r="P15" s="101"/>
      <c r="Q15" s="45"/>
      <c r="R15" s="101"/>
      <c r="S15" s="101"/>
      <c r="T15" s="101"/>
      <c r="U15" s="101"/>
    </row>
    <row r="16" spans="1:27" s="115" customFormat="1" ht="11.6" x14ac:dyDescent="0.3">
      <c r="A16" s="119" t="s">
        <v>203</v>
      </c>
      <c r="X16" s="123"/>
    </row>
    <row r="17" spans="1:24" s="115" customFormat="1" ht="11.6" x14ac:dyDescent="0.3">
      <c r="A17" s="120"/>
      <c r="X17" s="123"/>
    </row>
    <row r="18" spans="1:24" s="115" customFormat="1" ht="11.6" x14ac:dyDescent="0.3">
      <c r="A18" s="122" t="s">
        <v>183</v>
      </c>
      <c r="X18" s="123"/>
    </row>
    <row r="19" spans="1:24" s="115" customFormat="1" ht="11.6" x14ac:dyDescent="0.3">
      <c r="A19" s="118" t="s">
        <v>416</v>
      </c>
      <c r="X19" s="123"/>
    </row>
    <row r="20" spans="1:24" s="115" customFormat="1" ht="11.6" x14ac:dyDescent="0.3">
      <c r="A20" s="118" t="s">
        <v>197</v>
      </c>
      <c r="X20" s="123"/>
    </row>
    <row r="21" spans="1:24" s="115" customFormat="1" ht="11.6" x14ac:dyDescent="0.3">
      <c r="A21" s="118" t="s">
        <v>417</v>
      </c>
      <c r="X21" s="123"/>
    </row>
    <row r="22" spans="1:24" s="115" customFormat="1" ht="11.6" x14ac:dyDescent="0.3">
      <c r="A22" s="118" t="s">
        <v>418</v>
      </c>
      <c r="X22" s="123"/>
    </row>
    <row r="23" spans="1:24" s="115" customFormat="1" ht="11.6" x14ac:dyDescent="0.3">
      <c r="A23" s="124" t="s">
        <v>430</v>
      </c>
      <c r="B23" s="125"/>
      <c r="C23" s="125"/>
      <c r="D23" s="125"/>
      <c r="X23" s="123"/>
    </row>
    <row r="24" spans="1:24" s="115" customFormat="1" ht="11.6" x14ac:dyDescent="0.3">
      <c r="A24" s="118" t="s">
        <v>419</v>
      </c>
      <c r="X24" s="123"/>
    </row>
    <row r="25" spans="1:24" s="115" customFormat="1" ht="11.6" x14ac:dyDescent="0.3">
      <c r="A25" s="118" t="s">
        <v>420</v>
      </c>
      <c r="X25" s="123"/>
    </row>
    <row r="26" spans="1:24" s="115" customFormat="1" ht="11.6" x14ac:dyDescent="0.3">
      <c r="A26" s="118" t="s">
        <v>421</v>
      </c>
      <c r="X26" s="123"/>
    </row>
    <row r="27" spans="1:24" s="115" customFormat="1" ht="11.6" x14ac:dyDescent="0.3">
      <c r="A27" s="118" t="s">
        <v>422</v>
      </c>
      <c r="X27" s="123"/>
    </row>
    <row r="28" spans="1:24" s="115" customFormat="1" ht="11.6" x14ac:dyDescent="0.3">
      <c r="A28" s="118" t="s">
        <v>423</v>
      </c>
      <c r="X28" s="123"/>
    </row>
    <row r="29" spans="1:24" s="115" customFormat="1" ht="11.6" x14ac:dyDescent="0.3">
      <c r="A29" s="118" t="s">
        <v>424</v>
      </c>
      <c r="X29" s="123"/>
    </row>
    <row r="30" spans="1:24" s="115" customFormat="1" ht="11.6" x14ac:dyDescent="0.3">
      <c r="A30" s="118" t="s">
        <v>425</v>
      </c>
      <c r="X30" s="123"/>
    </row>
    <row r="31" spans="1:24" s="115" customFormat="1" ht="11.6" x14ac:dyDescent="0.3">
      <c r="A31" s="118" t="s">
        <v>426</v>
      </c>
      <c r="X31" s="123"/>
    </row>
    <row r="32" spans="1:24" s="115" customFormat="1" ht="11.6" x14ac:dyDescent="0.3">
      <c r="A32" s="118" t="s">
        <v>427</v>
      </c>
      <c r="X32" s="123"/>
    </row>
    <row r="33" spans="1:24" s="115" customFormat="1" ht="11.6" x14ac:dyDescent="0.3">
      <c r="A33" s="118" t="s">
        <v>428</v>
      </c>
      <c r="X33" s="123"/>
    </row>
    <row r="34" spans="1:24" s="115" customFormat="1" ht="11.6" x14ac:dyDescent="0.3">
      <c r="A34" s="118" t="s">
        <v>429</v>
      </c>
      <c r="X34" s="123"/>
    </row>
    <row r="35" spans="1:24" s="115" customFormat="1" ht="11.6" x14ac:dyDescent="0.3">
      <c r="X35" s="123"/>
    </row>
  </sheetData>
  <mergeCells count="53">
    <mergeCell ref="W9:W11"/>
    <mergeCell ref="X9:X11"/>
    <mergeCell ref="A6:A8"/>
    <mergeCell ref="E6:G6"/>
    <mergeCell ref="J6:M6"/>
    <mergeCell ref="N6:O6"/>
    <mergeCell ref="P6:S6"/>
    <mergeCell ref="H6:I6"/>
    <mergeCell ref="H7:H8"/>
    <mergeCell ref="O7:O8"/>
    <mergeCell ref="C7:C8"/>
    <mergeCell ref="D7:D8"/>
    <mergeCell ref="B7:B8"/>
    <mergeCell ref="I7:I8"/>
    <mergeCell ref="J7:J8"/>
    <mergeCell ref="K7:K8"/>
    <mergeCell ref="A3:U3"/>
    <mergeCell ref="A2:U2"/>
    <mergeCell ref="W6:W8"/>
    <mergeCell ref="X6:X8"/>
    <mergeCell ref="A9:A11"/>
    <mergeCell ref="B9:B11"/>
    <mergeCell ref="C9:C11"/>
    <mergeCell ref="D9:D11"/>
    <mergeCell ref="E9:E11"/>
    <mergeCell ref="U9:U11"/>
    <mergeCell ref="T6:U6"/>
    <mergeCell ref="O9:O11"/>
    <mergeCell ref="M9:M11"/>
    <mergeCell ref="N9:N11"/>
    <mergeCell ref="P7:P8"/>
    <mergeCell ref="Q7:S7"/>
    <mergeCell ref="R1:T1"/>
    <mergeCell ref="I9:I11"/>
    <mergeCell ref="B4:S4"/>
    <mergeCell ref="P9:P11"/>
    <mergeCell ref="Q9:Q11"/>
    <mergeCell ref="R9:R11"/>
    <mergeCell ref="S9:S11"/>
    <mergeCell ref="T9:T11"/>
    <mergeCell ref="J9:J11"/>
    <mergeCell ref="K9:K11"/>
    <mergeCell ref="L9:L11"/>
    <mergeCell ref="H9:H11"/>
    <mergeCell ref="M7:M8"/>
    <mergeCell ref="N7:N8"/>
    <mergeCell ref="B6:D6"/>
    <mergeCell ref="E7:E8"/>
    <mergeCell ref="L7:L8"/>
    <mergeCell ref="F9:F11"/>
    <mergeCell ref="G9:G11"/>
    <mergeCell ref="G7:G8"/>
    <mergeCell ref="F7:F8"/>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G31"/>
  <sheetViews>
    <sheetView workbookViewId="0">
      <selection activeCell="B3" sqref="B3:X3"/>
    </sheetView>
  </sheetViews>
  <sheetFormatPr defaultRowHeight="15.45" x14ac:dyDescent="0.4"/>
  <cols>
    <col min="1" max="1" width="18.7109375" style="1" customWidth="1"/>
    <col min="2" max="4" width="4.7109375" style="1" customWidth="1"/>
    <col min="5" max="5" width="6.2109375" style="1" customWidth="1"/>
    <col min="6" max="6" width="8.2109375" style="1" customWidth="1"/>
    <col min="7" max="7" width="5.7109375" style="1" customWidth="1"/>
    <col min="8" max="28" width="4.7109375" style="1" customWidth="1"/>
    <col min="29" max="29" width="6.5" style="1" hidden="1" customWidth="1"/>
    <col min="30" max="30" width="6.42578125" style="1" hidden="1" customWidth="1"/>
    <col min="31" max="32" width="0" hidden="1" customWidth="1"/>
  </cols>
  <sheetData>
    <row r="1" spans="1:33" x14ac:dyDescent="0.4">
      <c r="X1" s="192" t="s">
        <v>131</v>
      </c>
      <c r="Y1" s="192"/>
      <c r="Z1" s="192"/>
      <c r="AA1" s="192"/>
      <c r="AB1" s="44"/>
    </row>
    <row r="2" spans="1:33" x14ac:dyDescent="0.4">
      <c r="G2" s="192" t="s">
        <v>130</v>
      </c>
      <c r="H2" s="192"/>
      <c r="I2" s="192"/>
      <c r="J2" s="192"/>
      <c r="K2" s="192"/>
      <c r="L2" s="192"/>
      <c r="M2" s="192"/>
      <c r="N2" s="192"/>
      <c r="O2" s="192"/>
      <c r="P2" s="192"/>
      <c r="Q2" s="192"/>
      <c r="R2" s="192"/>
      <c r="S2" s="192"/>
    </row>
    <row r="3" spans="1:33" x14ac:dyDescent="0.4">
      <c r="B3" s="169" t="s">
        <v>457</v>
      </c>
      <c r="C3" s="169"/>
      <c r="D3" s="169"/>
      <c r="E3" s="169"/>
      <c r="F3" s="169"/>
      <c r="G3" s="169"/>
      <c r="H3" s="169"/>
      <c r="I3" s="169"/>
      <c r="J3" s="169"/>
      <c r="K3" s="169"/>
      <c r="L3" s="169"/>
      <c r="M3" s="169"/>
      <c r="N3" s="169"/>
      <c r="O3" s="169"/>
      <c r="P3" s="169"/>
      <c r="Q3" s="169"/>
      <c r="R3" s="169"/>
      <c r="S3" s="169"/>
      <c r="T3" s="169"/>
      <c r="U3" s="169"/>
      <c r="V3" s="169"/>
      <c r="W3" s="169"/>
      <c r="X3" s="169"/>
    </row>
    <row r="4" spans="1:33" x14ac:dyDescent="0.4">
      <c r="B4" s="169"/>
      <c r="C4" s="169"/>
      <c r="D4" s="169"/>
      <c r="E4" s="169"/>
      <c r="F4" s="169"/>
      <c r="G4" s="169"/>
      <c r="H4" s="169"/>
      <c r="I4" s="169"/>
      <c r="J4" s="169"/>
      <c r="K4" s="169"/>
      <c r="L4" s="169"/>
      <c r="M4" s="169"/>
      <c r="N4" s="169"/>
      <c r="O4" s="169"/>
      <c r="P4" s="169"/>
      <c r="Q4" s="169"/>
      <c r="R4" s="169"/>
      <c r="S4" s="169"/>
      <c r="T4" s="169"/>
      <c r="U4" s="169"/>
      <c r="V4" s="169"/>
      <c r="W4" s="169"/>
      <c r="X4" s="169"/>
    </row>
    <row r="6" spans="1:33" ht="29.25" customHeight="1" x14ac:dyDescent="0.4">
      <c r="A6" s="170" t="s">
        <v>0</v>
      </c>
      <c r="B6" s="170" t="s">
        <v>98</v>
      </c>
      <c r="C6" s="170"/>
      <c r="D6" s="170"/>
      <c r="E6" s="170" t="s">
        <v>99</v>
      </c>
      <c r="F6" s="170" t="s">
        <v>100</v>
      </c>
      <c r="G6" s="170"/>
      <c r="H6" s="170"/>
      <c r="I6" s="170"/>
      <c r="J6" s="170"/>
      <c r="K6" s="170"/>
      <c r="L6" s="170"/>
      <c r="M6" s="170"/>
      <c r="N6" s="170"/>
      <c r="O6" s="170"/>
      <c r="P6" s="170"/>
      <c r="Q6" s="170"/>
      <c r="R6" s="170"/>
      <c r="S6" s="170"/>
      <c r="T6" s="170"/>
      <c r="U6" s="170" t="s">
        <v>101</v>
      </c>
      <c r="V6" s="170"/>
      <c r="W6" s="170"/>
      <c r="X6" s="170"/>
      <c r="Y6" s="170"/>
      <c r="Z6" s="170"/>
      <c r="AA6" s="170"/>
      <c r="AB6" s="25"/>
      <c r="AC6" s="247" t="s">
        <v>438</v>
      </c>
      <c r="AD6" s="249" t="s">
        <v>439</v>
      </c>
    </row>
    <row r="7" spans="1:33" ht="40.5" customHeight="1" x14ac:dyDescent="0.4">
      <c r="A7" s="170"/>
      <c r="B7" s="170" t="s">
        <v>60</v>
      </c>
      <c r="C7" s="170" t="s">
        <v>46</v>
      </c>
      <c r="D7" s="170" t="s">
        <v>47</v>
      </c>
      <c r="E7" s="170"/>
      <c r="F7" s="170" t="s">
        <v>54</v>
      </c>
      <c r="G7" s="170"/>
      <c r="H7" s="170" t="s">
        <v>102</v>
      </c>
      <c r="I7" s="170"/>
      <c r="J7" s="170" t="s">
        <v>103</v>
      </c>
      <c r="K7" s="170"/>
      <c r="L7" s="170"/>
      <c r="M7" s="170"/>
      <c r="N7" s="170"/>
      <c r="O7" s="170"/>
      <c r="P7" s="170" t="s">
        <v>104</v>
      </c>
      <c r="Q7" s="170"/>
      <c r="R7" s="170" t="s">
        <v>105</v>
      </c>
      <c r="S7" s="170"/>
      <c r="T7" s="170"/>
      <c r="U7" s="170" t="s">
        <v>106</v>
      </c>
      <c r="V7" s="170"/>
      <c r="W7" s="170"/>
      <c r="X7" s="170" t="s">
        <v>107</v>
      </c>
      <c r="Y7" s="170"/>
      <c r="Z7" s="170" t="s">
        <v>108</v>
      </c>
      <c r="AA7" s="170"/>
      <c r="AB7" s="25"/>
      <c r="AC7" s="248"/>
      <c r="AD7" s="250"/>
    </row>
    <row r="8" spans="1:33" ht="43.5" customHeight="1" x14ac:dyDescent="0.4">
      <c r="A8" s="170"/>
      <c r="B8" s="170"/>
      <c r="C8" s="170"/>
      <c r="D8" s="170"/>
      <c r="E8" s="170"/>
      <c r="F8" s="170" t="s">
        <v>109</v>
      </c>
      <c r="G8" s="170" t="s">
        <v>110</v>
      </c>
      <c r="H8" s="170" t="s">
        <v>111</v>
      </c>
      <c r="I8" s="170" t="s">
        <v>146</v>
      </c>
      <c r="J8" s="170" t="s">
        <v>112</v>
      </c>
      <c r="K8" s="170"/>
      <c r="L8" s="170" t="s">
        <v>113</v>
      </c>
      <c r="M8" s="170"/>
      <c r="N8" s="170" t="s">
        <v>114</v>
      </c>
      <c r="O8" s="22" t="s">
        <v>115</v>
      </c>
      <c r="P8" s="170" t="s">
        <v>132</v>
      </c>
      <c r="Q8" s="170" t="s">
        <v>118</v>
      </c>
      <c r="R8" s="170" t="s">
        <v>119</v>
      </c>
      <c r="S8" s="170" t="s">
        <v>120</v>
      </c>
      <c r="T8" s="170" t="s">
        <v>118</v>
      </c>
      <c r="U8" s="170" t="s">
        <v>121</v>
      </c>
      <c r="V8" s="170" t="s">
        <v>122</v>
      </c>
      <c r="W8" s="170" t="s">
        <v>123</v>
      </c>
      <c r="X8" s="170" t="s">
        <v>124</v>
      </c>
      <c r="Y8" s="170" t="s">
        <v>125</v>
      </c>
      <c r="Z8" s="170" t="s">
        <v>126</v>
      </c>
      <c r="AA8" s="170" t="s">
        <v>127</v>
      </c>
      <c r="AB8" s="25"/>
      <c r="AC8" s="248"/>
      <c r="AD8" s="250"/>
    </row>
    <row r="9" spans="1:33" x14ac:dyDescent="0.4">
      <c r="A9" s="170"/>
      <c r="B9" s="170"/>
      <c r="C9" s="170"/>
      <c r="D9" s="170"/>
      <c r="E9" s="170"/>
      <c r="F9" s="170"/>
      <c r="G9" s="170"/>
      <c r="H9" s="170"/>
      <c r="I9" s="170"/>
      <c r="J9" s="170"/>
      <c r="K9" s="170"/>
      <c r="L9" s="170"/>
      <c r="M9" s="170"/>
      <c r="N9" s="170"/>
      <c r="O9" s="24" t="s">
        <v>116</v>
      </c>
      <c r="P9" s="170"/>
      <c r="Q9" s="170"/>
      <c r="R9" s="170"/>
      <c r="S9" s="170"/>
      <c r="T9" s="170"/>
      <c r="U9" s="170"/>
      <c r="V9" s="170"/>
      <c r="W9" s="170"/>
      <c r="X9" s="170"/>
      <c r="Y9" s="170"/>
      <c r="Z9" s="170"/>
      <c r="AA9" s="170"/>
      <c r="AB9" s="25"/>
      <c r="AC9" s="248"/>
      <c r="AD9" s="250"/>
    </row>
    <row r="10" spans="1:33" ht="27.45" x14ac:dyDescent="0.4">
      <c r="A10" s="170"/>
      <c r="B10" s="170"/>
      <c r="C10" s="170"/>
      <c r="D10" s="170"/>
      <c r="E10" s="170"/>
      <c r="F10" s="170"/>
      <c r="G10" s="170"/>
      <c r="H10" s="170"/>
      <c r="I10" s="170"/>
      <c r="J10" s="22" t="s">
        <v>111</v>
      </c>
      <c r="K10" s="22" t="s">
        <v>146</v>
      </c>
      <c r="L10" s="22" t="s">
        <v>111</v>
      </c>
      <c r="M10" s="22" t="s">
        <v>146</v>
      </c>
      <c r="N10" s="170"/>
      <c r="O10" s="22" t="s">
        <v>117</v>
      </c>
      <c r="P10" s="170"/>
      <c r="Q10" s="170"/>
      <c r="R10" s="170"/>
      <c r="S10" s="170"/>
      <c r="T10" s="170"/>
      <c r="U10" s="170"/>
      <c r="V10" s="170"/>
      <c r="W10" s="170"/>
      <c r="X10" s="170"/>
      <c r="Y10" s="170"/>
      <c r="Z10" s="170"/>
      <c r="AA10" s="170"/>
      <c r="AB10" s="25"/>
      <c r="AC10" s="248"/>
      <c r="AD10" s="250"/>
    </row>
    <row r="11" spans="1:33" ht="37.950000000000003" customHeight="1" x14ac:dyDescent="0.4">
      <c r="A11" s="100" t="s">
        <v>15</v>
      </c>
      <c r="B11" s="100" t="s">
        <v>128</v>
      </c>
      <c r="C11" s="100">
        <v>2</v>
      </c>
      <c r="D11" s="100">
        <v>3</v>
      </c>
      <c r="E11" s="100">
        <v>4</v>
      </c>
      <c r="F11" s="100" t="s">
        <v>129</v>
      </c>
      <c r="G11" s="100">
        <v>6</v>
      </c>
      <c r="H11" s="100">
        <v>7</v>
      </c>
      <c r="I11" s="100">
        <v>8</v>
      </c>
      <c r="J11" s="100">
        <v>9</v>
      </c>
      <c r="K11" s="100">
        <v>10</v>
      </c>
      <c r="L11" s="100">
        <v>11</v>
      </c>
      <c r="M11" s="100">
        <v>12</v>
      </c>
      <c r="N11" s="100">
        <v>13</v>
      </c>
      <c r="O11" s="100">
        <v>14</v>
      </c>
      <c r="P11" s="100">
        <v>15</v>
      </c>
      <c r="Q11" s="100">
        <v>16</v>
      </c>
      <c r="R11" s="100">
        <v>17</v>
      </c>
      <c r="S11" s="100">
        <v>18</v>
      </c>
      <c r="T11" s="100">
        <v>19</v>
      </c>
      <c r="U11" s="100">
        <v>20</v>
      </c>
      <c r="V11" s="100">
        <v>21</v>
      </c>
      <c r="W11" s="100">
        <v>22</v>
      </c>
      <c r="X11" s="100">
        <v>23</v>
      </c>
      <c r="Y11" s="100">
        <v>24</v>
      </c>
      <c r="Z11" s="100">
        <v>25</v>
      </c>
      <c r="AA11" s="100">
        <v>26</v>
      </c>
      <c r="AB11" s="25"/>
      <c r="AC11" s="59">
        <v>27</v>
      </c>
      <c r="AD11" s="60">
        <v>28</v>
      </c>
    </row>
    <row r="12" spans="1:33" s="55" customFormat="1" ht="15" x14ac:dyDescent="0.35">
      <c r="A12" s="77" t="s">
        <v>451</v>
      </c>
      <c r="B12" s="22">
        <v>559</v>
      </c>
      <c r="C12" s="22">
        <v>17</v>
      </c>
      <c r="D12" s="22">
        <v>542</v>
      </c>
      <c r="E12" s="22">
        <v>517</v>
      </c>
      <c r="F12" s="22">
        <v>314</v>
      </c>
      <c r="G12" s="22">
        <v>152</v>
      </c>
      <c r="H12" s="22">
        <v>0</v>
      </c>
      <c r="I12" s="22">
        <v>93</v>
      </c>
      <c r="J12" s="22">
        <v>0</v>
      </c>
      <c r="K12" s="22">
        <v>0</v>
      </c>
      <c r="L12" s="22">
        <v>213</v>
      </c>
      <c r="M12" s="22">
        <v>0</v>
      </c>
      <c r="N12" s="22">
        <v>4</v>
      </c>
      <c r="O12" s="22">
        <v>7</v>
      </c>
      <c r="P12" s="22">
        <v>2</v>
      </c>
      <c r="Q12" s="22">
        <v>3</v>
      </c>
      <c r="R12" s="22">
        <v>0</v>
      </c>
      <c r="S12" s="22">
        <v>0</v>
      </c>
      <c r="T12" s="22">
        <v>0</v>
      </c>
      <c r="U12" s="22">
        <v>50</v>
      </c>
      <c r="V12" s="22">
        <v>223</v>
      </c>
      <c r="W12" s="22">
        <v>41</v>
      </c>
      <c r="X12" s="22">
        <v>76</v>
      </c>
      <c r="Y12" s="22">
        <v>23</v>
      </c>
      <c r="Z12" s="22">
        <v>466</v>
      </c>
      <c r="AA12" s="22">
        <v>0</v>
      </c>
    </row>
    <row r="13" spans="1:33" hidden="1" x14ac:dyDescent="0.4">
      <c r="B13" s="22">
        <v>167</v>
      </c>
      <c r="C13" s="36">
        <v>23</v>
      </c>
      <c r="D13" s="36">
        <v>144</v>
      </c>
      <c r="E13" s="36">
        <v>155</v>
      </c>
      <c r="F13" s="22">
        <v>62</v>
      </c>
      <c r="G13" s="36">
        <v>18</v>
      </c>
      <c r="H13" s="36">
        <v>0</v>
      </c>
      <c r="I13" s="36">
        <v>0</v>
      </c>
      <c r="J13" s="36">
        <v>0</v>
      </c>
      <c r="K13" s="36">
        <v>0</v>
      </c>
      <c r="L13" s="36">
        <v>930.7</v>
      </c>
      <c r="M13" s="36">
        <v>88.800000000000182</v>
      </c>
      <c r="N13" s="36">
        <v>0</v>
      </c>
      <c r="O13" s="36">
        <v>4</v>
      </c>
      <c r="P13" s="36">
        <v>0</v>
      </c>
      <c r="Q13" s="36">
        <v>0</v>
      </c>
      <c r="R13" s="36">
        <v>0</v>
      </c>
      <c r="S13" s="36">
        <v>0</v>
      </c>
      <c r="T13" s="36">
        <v>0</v>
      </c>
      <c r="U13" s="36">
        <v>1</v>
      </c>
      <c r="V13" s="36">
        <v>29</v>
      </c>
      <c r="W13" s="36">
        <v>25</v>
      </c>
      <c r="X13" s="36">
        <v>5</v>
      </c>
      <c r="Y13" s="36">
        <v>2</v>
      </c>
      <c r="Z13" s="36">
        <v>96</v>
      </c>
      <c r="AA13" s="36">
        <v>3</v>
      </c>
      <c r="AB13" s="53"/>
      <c r="AC13" s="54" t="str">
        <f>IF(AND(B13=C13+D13,B13='01-XLD'!P13),"ok","LỆCH")</f>
        <v>ok</v>
      </c>
      <c r="AD13" s="41" t="str">
        <f>IF(AND(E13='02-XLD'!U13),"ok","LỆCH")</f>
        <v>ok</v>
      </c>
      <c r="AE13" s="55"/>
      <c r="AF13" s="55"/>
      <c r="AG13" t="s">
        <v>454</v>
      </c>
    </row>
    <row r="14" spans="1:33" hidden="1" x14ac:dyDescent="0.4">
      <c r="B14" s="22">
        <v>356</v>
      </c>
      <c r="C14" s="36">
        <v>17</v>
      </c>
      <c r="D14" s="36">
        <v>339</v>
      </c>
      <c r="E14" s="36">
        <v>314</v>
      </c>
      <c r="F14" s="22">
        <v>212</v>
      </c>
      <c r="G14" s="36">
        <v>55</v>
      </c>
      <c r="H14" s="36">
        <v>0</v>
      </c>
      <c r="I14" s="36">
        <v>93</v>
      </c>
      <c r="J14" s="36">
        <v>0</v>
      </c>
      <c r="K14" s="36">
        <v>0</v>
      </c>
      <c r="L14" s="36">
        <v>213</v>
      </c>
      <c r="M14" s="36">
        <v>0</v>
      </c>
      <c r="N14" s="36">
        <v>3</v>
      </c>
      <c r="O14" s="36">
        <v>7</v>
      </c>
      <c r="P14" s="36">
        <v>2</v>
      </c>
      <c r="Q14" s="36">
        <v>2</v>
      </c>
      <c r="R14" s="36">
        <v>0</v>
      </c>
      <c r="S14" s="36">
        <v>0</v>
      </c>
      <c r="T14" s="36">
        <v>0</v>
      </c>
      <c r="U14" s="36">
        <v>17</v>
      </c>
      <c r="V14" s="36">
        <v>143</v>
      </c>
      <c r="W14" s="36">
        <v>21</v>
      </c>
      <c r="X14" s="36">
        <v>25</v>
      </c>
      <c r="Y14" s="36">
        <v>6</v>
      </c>
      <c r="Z14" s="36">
        <v>218</v>
      </c>
      <c r="AA14" s="36">
        <v>8</v>
      </c>
    </row>
    <row r="16" spans="1:33" s="115" customFormat="1" ht="11.6" x14ac:dyDescent="0.3">
      <c r="A16" s="122" t="s">
        <v>183</v>
      </c>
      <c r="B16" s="112"/>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row>
    <row r="17" spans="1:30" s="115" customFormat="1" ht="11.6" x14ac:dyDescent="0.3">
      <c r="A17" s="118"/>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row>
    <row r="18" spans="1:30" s="115" customFormat="1" ht="11.6" x14ac:dyDescent="0.3">
      <c r="A18" s="118" t="s">
        <v>434</v>
      </c>
      <c r="B18" s="112"/>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row>
    <row r="19" spans="1:30" s="115" customFormat="1" ht="11.6" x14ac:dyDescent="0.3">
      <c r="A19" s="118" t="s">
        <v>435</v>
      </c>
      <c r="B19" s="112"/>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row>
    <row r="20" spans="1:30" s="115" customFormat="1" ht="11.6" x14ac:dyDescent="0.3">
      <c r="A20" s="118" t="s">
        <v>436</v>
      </c>
      <c r="B20" s="112"/>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row>
    <row r="21" spans="1:30" s="115" customFormat="1" ht="11.6" x14ac:dyDescent="0.3">
      <c r="A21" s="118" t="s">
        <v>205</v>
      </c>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row>
    <row r="22" spans="1:30" s="115" customFormat="1" ht="11.6" x14ac:dyDescent="0.3">
      <c r="A22" s="118" t="s">
        <v>206</v>
      </c>
      <c r="B22" s="112"/>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row>
    <row r="23" spans="1:30" s="115" customFormat="1" ht="11.6" x14ac:dyDescent="0.3">
      <c r="A23" s="118" t="s">
        <v>207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row>
    <row r="24" spans="1:30" s="115" customFormat="1" ht="11.6" x14ac:dyDescent="0.3">
      <c r="A24" s="118" t="s">
        <v>208</v>
      </c>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row>
    <row r="25" spans="1:30" s="115" customFormat="1" ht="11.6" x14ac:dyDescent="0.3">
      <c r="A25" s="118" t="s">
        <v>437</v>
      </c>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row>
    <row r="26" spans="1:30" s="115" customFormat="1" ht="11.6" x14ac:dyDescent="0.3">
      <c r="A26" s="118" t="s">
        <v>209</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row>
    <row r="27" spans="1:30" s="115" customFormat="1" ht="11.6" x14ac:dyDescent="0.3">
      <c r="A27" s="118" t="s">
        <v>210</v>
      </c>
      <c r="B27" s="112"/>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row>
    <row r="28" spans="1:30" s="115" customFormat="1" ht="11.6" x14ac:dyDescent="0.3">
      <c r="A28" s="118" t="s">
        <v>211</v>
      </c>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row>
    <row r="29" spans="1:30" s="115" customFormat="1" ht="11.6" x14ac:dyDescent="0.3">
      <c r="A29" s="118" t="s">
        <v>212</v>
      </c>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row>
    <row r="30" spans="1:30" s="115" customFormat="1" ht="11.6" x14ac:dyDescent="0.3">
      <c r="A30" s="118" t="s">
        <v>400</v>
      </c>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row>
    <row r="31" spans="1:30" s="115" customFormat="1" ht="11.6" x14ac:dyDescent="0.3">
      <c r="A31" s="112"/>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row>
  </sheetData>
  <mergeCells count="41">
    <mergeCell ref="AD6:AD10"/>
    <mergeCell ref="Z7:AA7"/>
    <mergeCell ref="A6:A10"/>
    <mergeCell ref="B6:D6"/>
    <mergeCell ref="E6:E10"/>
    <mergeCell ref="F6:T6"/>
    <mergeCell ref="U6:AA6"/>
    <mergeCell ref="B7:B10"/>
    <mergeCell ref="C7:C10"/>
    <mergeCell ref="D7:D10"/>
    <mergeCell ref="F7:G7"/>
    <mergeCell ref="H7:I7"/>
    <mergeCell ref="J7:O7"/>
    <mergeCell ref="P7:Q7"/>
    <mergeCell ref="R7:T7"/>
    <mergeCell ref="X7:Y7"/>
    <mergeCell ref="T8:T10"/>
    <mergeCell ref="U8:U10"/>
    <mergeCell ref="AC6:AC10"/>
    <mergeCell ref="G8:G10"/>
    <mergeCell ref="H8:H10"/>
    <mergeCell ref="I8:I10"/>
    <mergeCell ref="J8:K9"/>
    <mergeCell ref="U7:W7"/>
    <mergeCell ref="L8:M9"/>
    <mergeCell ref="X1:AA1"/>
    <mergeCell ref="P8:P10"/>
    <mergeCell ref="G2:S2"/>
    <mergeCell ref="B3:X3"/>
    <mergeCell ref="B4:X4"/>
    <mergeCell ref="V8:V10"/>
    <mergeCell ref="W8:W10"/>
    <mergeCell ref="X8:X10"/>
    <mergeCell ref="Y8:Y10"/>
    <mergeCell ref="Z8:Z10"/>
    <mergeCell ref="AA8:AA10"/>
    <mergeCell ref="N8:N10"/>
    <mergeCell ref="Q8:Q10"/>
    <mergeCell ref="R8:R10"/>
    <mergeCell ref="F8:F10"/>
    <mergeCell ref="S8:S10"/>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Y25"/>
  <sheetViews>
    <sheetView zoomScale="85" zoomScaleNormal="85" workbookViewId="0">
      <pane ySplit="10" topLeftCell="A11" activePane="bottomLeft" state="frozen"/>
      <selection pane="bottomLeft" activeCell="D3" sqref="D3:Q3"/>
    </sheetView>
  </sheetViews>
  <sheetFormatPr defaultRowHeight="15.45" x14ac:dyDescent="0.4"/>
  <cols>
    <col min="1" max="1" width="23.92578125" customWidth="1"/>
    <col min="2" max="20" width="6.2109375" customWidth="1"/>
    <col min="22" max="23" width="6.42578125" style="62" hidden="1" customWidth="1"/>
    <col min="24" max="27" width="0" hidden="1" customWidth="1"/>
  </cols>
  <sheetData>
    <row r="1" spans="1:25" x14ac:dyDescent="0.4">
      <c r="R1" s="192" t="s">
        <v>145</v>
      </c>
      <c r="S1" s="192"/>
      <c r="T1" s="192"/>
    </row>
    <row r="2" spans="1:25" x14ac:dyDescent="0.4">
      <c r="E2" s="192" t="s">
        <v>144</v>
      </c>
      <c r="F2" s="192"/>
      <c r="G2" s="192"/>
      <c r="H2" s="192"/>
      <c r="I2" s="192"/>
      <c r="J2" s="192"/>
      <c r="K2" s="192"/>
      <c r="L2" s="192"/>
      <c r="M2" s="192"/>
      <c r="N2" s="192"/>
      <c r="O2" s="192"/>
      <c r="P2" s="192"/>
      <c r="Q2" s="192"/>
    </row>
    <row r="3" spans="1:25" x14ac:dyDescent="0.4">
      <c r="D3" s="169" t="s">
        <v>457</v>
      </c>
      <c r="E3" s="169"/>
      <c r="F3" s="169"/>
      <c r="G3" s="169"/>
      <c r="H3" s="169"/>
      <c r="I3" s="169"/>
      <c r="J3" s="169"/>
      <c r="K3" s="169"/>
      <c r="L3" s="169"/>
      <c r="M3" s="169"/>
      <c r="N3" s="169"/>
      <c r="O3" s="169"/>
      <c r="P3" s="169"/>
      <c r="Q3" s="169"/>
    </row>
    <row r="6" spans="1:25" ht="31.5" customHeight="1" x14ac:dyDescent="0.4">
      <c r="A6" s="170" t="s">
        <v>0</v>
      </c>
      <c r="B6" s="170" t="s">
        <v>133</v>
      </c>
      <c r="C6" s="170" t="s">
        <v>134</v>
      </c>
      <c r="D6" s="170" t="s">
        <v>135</v>
      </c>
      <c r="E6" s="170"/>
      <c r="F6" s="170"/>
      <c r="G6" s="170"/>
      <c r="H6" s="170" t="s">
        <v>103</v>
      </c>
      <c r="I6" s="170"/>
      <c r="J6" s="170"/>
      <c r="K6" s="170"/>
      <c r="L6" s="170"/>
      <c r="M6" s="170"/>
      <c r="N6" s="170"/>
      <c r="O6" s="170"/>
      <c r="P6" s="170" t="s">
        <v>136</v>
      </c>
      <c r="Q6" s="170"/>
      <c r="R6" s="170" t="s">
        <v>137</v>
      </c>
      <c r="S6" s="170"/>
      <c r="T6" s="170"/>
      <c r="V6" s="173" t="s">
        <v>254</v>
      </c>
      <c r="W6" s="173" t="s">
        <v>255</v>
      </c>
      <c r="X6" s="251" t="s">
        <v>258</v>
      </c>
      <c r="Y6" s="252" t="s">
        <v>259</v>
      </c>
    </row>
    <row r="7" spans="1:25" ht="18" customHeight="1" x14ac:dyDescent="0.4">
      <c r="A7" s="170"/>
      <c r="B7" s="170"/>
      <c r="C7" s="170"/>
      <c r="D7" s="170" t="s">
        <v>138</v>
      </c>
      <c r="E7" s="170"/>
      <c r="F7" s="170" t="s">
        <v>139</v>
      </c>
      <c r="G7" s="170"/>
      <c r="H7" s="170" t="s">
        <v>140</v>
      </c>
      <c r="I7" s="170"/>
      <c r="J7" s="170"/>
      <c r="K7" s="170"/>
      <c r="L7" s="170" t="s">
        <v>141</v>
      </c>
      <c r="M7" s="170"/>
      <c r="N7" s="170"/>
      <c r="O7" s="170"/>
      <c r="P7" s="170" t="s">
        <v>142</v>
      </c>
      <c r="Q7" s="170" t="s">
        <v>118</v>
      </c>
      <c r="R7" s="170" t="s">
        <v>119</v>
      </c>
      <c r="S7" s="170" t="s">
        <v>143</v>
      </c>
      <c r="T7" s="170" t="s">
        <v>118</v>
      </c>
      <c r="V7" s="174"/>
      <c r="W7" s="174"/>
      <c r="X7" s="251"/>
      <c r="Y7" s="252"/>
    </row>
    <row r="8" spans="1:25" x14ac:dyDescent="0.4">
      <c r="A8" s="170"/>
      <c r="B8" s="170"/>
      <c r="C8" s="170"/>
      <c r="D8" s="170" t="s">
        <v>111</v>
      </c>
      <c r="E8" s="170" t="s">
        <v>146</v>
      </c>
      <c r="F8" s="170" t="s">
        <v>111</v>
      </c>
      <c r="G8" s="170" t="s">
        <v>146</v>
      </c>
      <c r="H8" s="170" t="s">
        <v>112</v>
      </c>
      <c r="I8" s="170"/>
      <c r="J8" s="170" t="s">
        <v>113</v>
      </c>
      <c r="K8" s="170"/>
      <c r="L8" s="170" t="s">
        <v>112</v>
      </c>
      <c r="M8" s="170"/>
      <c r="N8" s="170" t="s">
        <v>113</v>
      </c>
      <c r="O8" s="170"/>
      <c r="P8" s="170"/>
      <c r="Q8" s="170"/>
      <c r="R8" s="170"/>
      <c r="S8" s="170"/>
      <c r="T8" s="170"/>
      <c r="V8" s="174"/>
      <c r="W8" s="174"/>
      <c r="X8" s="251"/>
      <c r="Y8" s="252"/>
    </row>
    <row r="9" spans="1:25" ht="64.5" customHeight="1" x14ac:dyDescent="0.4">
      <c r="A9" s="170"/>
      <c r="B9" s="170"/>
      <c r="C9" s="170"/>
      <c r="D9" s="170"/>
      <c r="E9" s="170"/>
      <c r="F9" s="170"/>
      <c r="G9" s="170"/>
      <c r="H9" s="22" t="s">
        <v>111</v>
      </c>
      <c r="I9" s="22" t="s">
        <v>146</v>
      </c>
      <c r="J9" s="22" t="s">
        <v>111</v>
      </c>
      <c r="K9" s="22" t="s">
        <v>146</v>
      </c>
      <c r="L9" s="22" t="s">
        <v>111</v>
      </c>
      <c r="M9" s="22" t="s">
        <v>146</v>
      </c>
      <c r="N9" s="22" t="s">
        <v>111</v>
      </c>
      <c r="O9" s="22" t="s">
        <v>146</v>
      </c>
      <c r="P9" s="170"/>
      <c r="Q9" s="170"/>
      <c r="R9" s="170"/>
      <c r="S9" s="170"/>
      <c r="T9" s="170"/>
      <c r="V9" s="174"/>
      <c r="W9" s="174"/>
      <c r="X9" s="251"/>
      <c r="Y9" s="252"/>
    </row>
    <row r="10" spans="1:25" x14ac:dyDescent="0.4">
      <c r="A10" s="100" t="s">
        <v>15</v>
      </c>
      <c r="B10" s="100">
        <v>1</v>
      </c>
      <c r="C10" s="100">
        <v>2</v>
      </c>
      <c r="D10" s="100">
        <v>3</v>
      </c>
      <c r="E10" s="100">
        <v>4</v>
      </c>
      <c r="F10" s="100">
        <v>5</v>
      </c>
      <c r="G10" s="100">
        <v>6</v>
      </c>
      <c r="H10" s="100">
        <v>7</v>
      </c>
      <c r="I10" s="100">
        <v>8</v>
      </c>
      <c r="J10" s="100">
        <v>9</v>
      </c>
      <c r="K10" s="100">
        <v>10</v>
      </c>
      <c r="L10" s="100">
        <v>11</v>
      </c>
      <c r="M10" s="100">
        <v>12</v>
      </c>
      <c r="N10" s="100">
        <v>13</v>
      </c>
      <c r="O10" s="100">
        <v>14</v>
      </c>
      <c r="P10" s="100">
        <v>15</v>
      </c>
      <c r="Q10" s="100">
        <v>16</v>
      </c>
      <c r="R10" s="100">
        <v>17</v>
      </c>
      <c r="S10" s="100">
        <v>18</v>
      </c>
      <c r="T10" s="100">
        <v>19</v>
      </c>
      <c r="V10" s="61">
        <v>20</v>
      </c>
      <c r="W10" s="61">
        <v>21</v>
      </c>
      <c r="X10" s="67"/>
      <c r="Y10" s="67"/>
    </row>
    <row r="11" spans="1:25" ht="32.4" customHeight="1" x14ac:dyDescent="0.4">
      <c r="A11" s="87" t="s">
        <v>451</v>
      </c>
      <c r="B11" s="22">
        <v>327</v>
      </c>
      <c r="C11" s="22">
        <v>256</v>
      </c>
      <c r="D11" s="22">
        <v>0</v>
      </c>
      <c r="E11" s="22">
        <v>93</v>
      </c>
      <c r="F11" s="22">
        <v>0</v>
      </c>
      <c r="G11" s="22">
        <v>0</v>
      </c>
      <c r="H11" s="22">
        <v>0</v>
      </c>
      <c r="I11" s="22">
        <v>0</v>
      </c>
      <c r="J11" s="22">
        <v>212.8</v>
      </c>
      <c r="K11" s="22">
        <v>240</v>
      </c>
      <c r="L11" s="22">
        <v>0</v>
      </c>
      <c r="M11" s="22">
        <v>0</v>
      </c>
      <c r="N11" s="22">
        <v>212.8</v>
      </c>
      <c r="O11" s="22">
        <v>240</v>
      </c>
      <c r="P11" s="22">
        <v>2</v>
      </c>
      <c r="Q11" s="22">
        <v>2</v>
      </c>
      <c r="R11" s="22">
        <v>0</v>
      </c>
      <c r="S11" s="137">
        <v>0</v>
      </c>
      <c r="T11" s="137">
        <v>0</v>
      </c>
    </row>
    <row r="12" spans="1:25" ht="21.65" customHeight="1" x14ac:dyDescent="0.4">
      <c r="A12" s="37"/>
      <c r="B12" s="22"/>
      <c r="C12" s="22"/>
      <c r="D12" s="22"/>
      <c r="E12" s="22"/>
      <c r="F12" s="22"/>
      <c r="G12" s="22"/>
      <c r="H12" s="22"/>
      <c r="I12" s="22"/>
      <c r="J12" s="22"/>
      <c r="K12" s="37"/>
      <c r="L12" s="37"/>
      <c r="M12" s="37"/>
      <c r="N12" s="37"/>
      <c r="O12" s="37"/>
      <c r="P12" s="37"/>
      <c r="Q12" s="22"/>
      <c r="R12" s="22"/>
      <c r="S12" s="22"/>
      <c r="T12" s="22"/>
    </row>
    <row r="13" spans="1:25" x14ac:dyDescent="0.4">
      <c r="B13" s="25"/>
      <c r="C13" s="25"/>
      <c r="D13" s="25"/>
      <c r="E13" s="25"/>
      <c r="F13" s="25"/>
      <c r="G13" s="25"/>
      <c r="H13" s="25"/>
      <c r="I13" s="25"/>
      <c r="J13" s="25"/>
      <c r="Q13" s="25"/>
      <c r="R13" s="25"/>
      <c r="S13" s="25"/>
      <c r="T13" s="25"/>
    </row>
    <row r="14" spans="1:25" s="115" customFormat="1" ht="11.6" x14ac:dyDescent="0.3">
      <c r="A14" s="119" t="s">
        <v>214</v>
      </c>
      <c r="V14" s="126"/>
      <c r="W14" s="126"/>
    </row>
    <row r="15" spans="1:25" s="115" customFormat="1" ht="11.6" x14ac:dyDescent="0.3">
      <c r="A15" s="120"/>
      <c r="V15" s="126"/>
      <c r="W15" s="126"/>
    </row>
    <row r="16" spans="1:25" s="115" customFormat="1" ht="11.6" x14ac:dyDescent="0.3">
      <c r="A16" s="122" t="s">
        <v>183</v>
      </c>
      <c r="V16" s="126"/>
      <c r="W16" s="126"/>
    </row>
    <row r="17" spans="1:23" s="115" customFormat="1" ht="17.399999999999999" customHeight="1" x14ac:dyDescent="0.3">
      <c r="A17" s="118" t="s">
        <v>185</v>
      </c>
      <c r="V17" s="126"/>
      <c r="W17" s="126"/>
    </row>
    <row r="18" spans="1:23" s="115" customFormat="1" ht="17.399999999999999" customHeight="1" x14ac:dyDescent="0.3">
      <c r="A18" s="118" t="s">
        <v>215</v>
      </c>
      <c r="V18" s="126"/>
      <c r="W18" s="126"/>
    </row>
    <row r="19" spans="1:23" s="115" customFormat="1" ht="17.399999999999999" customHeight="1" x14ac:dyDescent="0.3">
      <c r="A19" s="118" t="s">
        <v>216</v>
      </c>
      <c r="V19" s="126"/>
      <c r="W19" s="126"/>
    </row>
    <row r="20" spans="1:23" s="115" customFormat="1" ht="17.399999999999999" customHeight="1" x14ac:dyDescent="0.3">
      <c r="A20" s="118" t="s">
        <v>217</v>
      </c>
      <c r="V20" s="126"/>
      <c r="W20" s="126"/>
    </row>
    <row r="21" spans="1:23" s="115" customFormat="1" ht="17.399999999999999" customHeight="1" x14ac:dyDescent="0.3">
      <c r="A21" s="118" t="s">
        <v>218</v>
      </c>
      <c r="V21" s="126"/>
      <c r="W21" s="126"/>
    </row>
    <row r="22" spans="1:23" s="115" customFormat="1" ht="17.399999999999999" customHeight="1" x14ac:dyDescent="0.3">
      <c r="A22" s="118" t="s">
        <v>219</v>
      </c>
      <c r="V22" s="126"/>
      <c r="W22" s="126"/>
    </row>
    <row r="23" spans="1:23" s="115" customFormat="1" ht="17.399999999999999" customHeight="1" x14ac:dyDescent="0.3">
      <c r="A23" s="118" t="s">
        <v>220</v>
      </c>
      <c r="V23" s="126"/>
      <c r="W23" s="126"/>
    </row>
    <row r="24" spans="1:23" s="115" customFormat="1" ht="17.399999999999999" customHeight="1" x14ac:dyDescent="0.3">
      <c r="A24" s="118" t="s">
        <v>221</v>
      </c>
      <c r="V24" s="126"/>
      <c r="W24" s="126"/>
    </row>
    <row r="25" spans="1:23" s="115" customFormat="1" ht="11.6" x14ac:dyDescent="0.3">
      <c r="V25" s="126"/>
      <c r="W25" s="126"/>
    </row>
  </sheetData>
  <mergeCells count="31">
    <mergeCell ref="W6:W9"/>
    <mergeCell ref="R6:T6"/>
    <mergeCell ref="S7:S9"/>
    <mergeCell ref="A6:A9"/>
    <mergeCell ref="B6:B9"/>
    <mergeCell ref="C6:C9"/>
    <mergeCell ref="D6:G6"/>
    <mergeCell ref="H6:O6"/>
    <mergeCell ref="D8:D9"/>
    <mergeCell ref="E8:E9"/>
    <mergeCell ref="F8:F9"/>
    <mergeCell ref="G8:G9"/>
    <mergeCell ref="D7:E7"/>
    <mergeCell ref="F7:G7"/>
    <mergeCell ref="H7:K7"/>
    <mergeCell ref="X6:X9"/>
    <mergeCell ref="Y6:Y9"/>
    <mergeCell ref="P6:Q6"/>
    <mergeCell ref="R1:T1"/>
    <mergeCell ref="E2:Q2"/>
    <mergeCell ref="D3:Q3"/>
    <mergeCell ref="H8:I8"/>
    <mergeCell ref="J8:K8"/>
    <mergeCell ref="L8:M8"/>
    <mergeCell ref="N8:O8"/>
    <mergeCell ref="P7:P9"/>
    <mergeCell ref="Q7:Q9"/>
    <mergeCell ref="R7:R9"/>
    <mergeCell ref="L7:O7"/>
    <mergeCell ref="T7:T9"/>
    <mergeCell ref="V6:V9"/>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N31"/>
  <sheetViews>
    <sheetView workbookViewId="0">
      <selection activeCell="I3" sqref="I3:V3"/>
    </sheetView>
  </sheetViews>
  <sheetFormatPr defaultRowHeight="15.45" x14ac:dyDescent="0.4"/>
  <cols>
    <col min="1" max="1" width="17.5" customWidth="1"/>
    <col min="2" max="2" width="4" customWidth="1"/>
    <col min="3" max="3" width="5.2109375" customWidth="1"/>
    <col min="4" max="4" width="5.5703125" customWidth="1"/>
    <col min="5" max="5" width="5.7109375" customWidth="1"/>
    <col min="6" max="6" width="5.5" customWidth="1"/>
    <col min="7" max="7" width="9" customWidth="1"/>
    <col min="8" max="8" width="5.0703125" customWidth="1"/>
    <col min="9" max="9" width="6.7109375" customWidth="1"/>
    <col min="10" max="14" width="4" customWidth="1"/>
    <col min="15" max="15" width="5.2109375" customWidth="1"/>
    <col min="16" max="17" width="4" customWidth="1"/>
    <col min="18" max="18" width="5.5" customWidth="1"/>
    <col min="19" max="19" width="4" customWidth="1"/>
    <col min="20" max="21" width="4.92578125" customWidth="1"/>
    <col min="22" max="24" width="4" customWidth="1"/>
    <col min="25" max="25" width="4.7109375" customWidth="1"/>
    <col min="26" max="26" width="5" customWidth="1"/>
    <col min="27" max="29" width="4" customWidth="1"/>
    <col min="30" max="30" width="4.92578125" customWidth="1"/>
    <col min="31" max="31" width="4.42578125" customWidth="1"/>
    <col min="32" max="32" width="4.5703125" customWidth="1"/>
    <col min="33" max="33" width="4" customWidth="1"/>
    <col min="34" max="34" width="6.2109375" hidden="1" customWidth="1"/>
    <col min="35" max="35" width="8.2109375" hidden="1" customWidth="1"/>
    <col min="36" max="38" width="7.2109375" hidden="1" customWidth="1"/>
    <col min="39" max="39" width="0" hidden="1" customWidth="1"/>
  </cols>
  <sheetData>
    <row r="1" spans="1:40" x14ac:dyDescent="0.4">
      <c r="AC1" s="192" t="s">
        <v>167</v>
      </c>
      <c r="AD1" s="192"/>
      <c r="AE1" s="192"/>
      <c r="AF1" s="192"/>
      <c r="AG1" s="44"/>
    </row>
    <row r="2" spans="1:40" x14ac:dyDescent="0.4">
      <c r="G2" s="192" t="s">
        <v>166</v>
      </c>
      <c r="H2" s="192"/>
      <c r="I2" s="192"/>
      <c r="J2" s="192"/>
      <c r="K2" s="192"/>
      <c r="L2" s="192"/>
      <c r="M2" s="192"/>
      <c r="N2" s="192"/>
      <c r="O2" s="192"/>
      <c r="P2" s="192"/>
      <c r="Q2" s="192"/>
      <c r="R2" s="192"/>
      <c r="S2" s="192"/>
      <c r="T2" s="192"/>
      <c r="U2" s="192"/>
      <c r="V2" s="192"/>
      <c r="W2" s="192"/>
      <c r="X2" s="192"/>
    </row>
    <row r="3" spans="1:40" x14ac:dyDescent="0.4">
      <c r="I3" s="169" t="s">
        <v>457</v>
      </c>
      <c r="J3" s="169"/>
      <c r="K3" s="169"/>
      <c r="L3" s="169"/>
      <c r="M3" s="169"/>
      <c r="N3" s="169"/>
      <c r="O3" s="169"/>
      <c r="P3" s="169"/>
      <c r="Q3" s="169"/>
      <c r="R3" s="169"/>
      <c r="S3" s="169"/>
      <c r="T3" s="169"/>
      <c r="U3" s="169"/>
      <c r="V3" s="169"/>
    </row>
    <row r="6" spans="1:40" ht="40.950000000000003" customHeight="1" x14ac:dyDescent="0.4">
      <c r="A6" s="253" t="s">
        <v>0</v>
      </c>
      <c r="B6" s="253" t="s">
        <v>147</v>
      </c>
      <c r="C6" s="253"/>
      <c r="D6" s="253"/>
      <c r="E6" s="253" t="s">
        <v>148</v>
      </c>
      <c r="F6" s="253" t="s">
        <v>149</v>
      </c>
      <c r="G6" s="253" t="s">
        <v>100</v>
      </c>
      <c r="H6" s="253"/>
      <c r="I6" s="253"/>
      <c r="J6" s="253"/>
      <c r="K6" s="253"/>
      <c r="L6" s="253"/>
      <c r="M6" s="253"/>
      <c r="N6" s="253"/>
      <c r="O6" s="253"/>
      <c r="P6" s="253"/>
      <c r="Q6" s="253"/>
      <c r="R6" s="253"/>
      <c r="S6" s="253"/>
      <c r="T6" s="253"/>
      <c r="U6" s="253"/>
      <c r="V6" s="253"/>
      <c r="W6" s="253"/>
      <c r="X6" s="253"/>
      <c r="Y6" s="253" t="s">
        <v>101</v>
      </c>
      <c r="Z6" s="253"/>
      <c r="AA6" s="253"/>
      <c r="AB6" s="253"/>
      <c r="AC6" s="253"/>
      <c r="AD6" s="253"/>
      <c r="AE6" s="253" t="s">
        <v>108</v>
      </c>
      <c r="AF6" s="253"/>
      <c r="AG6" s="45"/>
      <c r="AH6" s="257" t="s">
        <v>443</v>
      </c>
      <c r="AI6" s="254" t="s">
        <v>444</v>
      </c>
      <c r="AJ6" s="235" t="s">
        <v>165</v>
      </c>
      <c r="AK6" s="235" t="s">
        <v>446</v>
      </c>
      <c r="AL6" s="235" t="s">
        <v>256</v>
      </c>
    </row>
    <row r="7" spans="1:40" ht="43.2" customHeight="1" x14ac:dyDescent="0.4">
      <c r="A7" s="253"/>
      <c r="B7" s="253" t="s">
        <v>60</v>
      </c>
      <c r="C7" s="253" t="s">
        <v>46</v>
      </c>
      <c r="D7" s="253" t="s">
        <v>47</v>
      </c>
      <c r="E7" s="253"/>
      <c r="F7" s="253"/>
      <c r="G7" s="253" t="s">
        <v>54</v>
      </c>
      <c r="H7" s="253"/>
      <c r="I7" s="253"/>
      <c r="J7" s="253"/>
      <c r="K7" s="253"/>
      <c r="L7" s="253" t="s">
        <v>102</v>
      </c>
      <c r="M7" s="253"/>
      <c r="N7" s="253" t="s">
        <v>103</v>
      </c>
      <c r="O7" s="253"/>
      <c r="P7" s="253"/>
      <c r="Q7" s="253"/>
      <c r="R7" s="253" t="s">
        <v>114</v>
      </c>
      <c r="S7" s="253" t="s">
        <v>150</v>
      </c>
      <c r="T7" s="253" t="s">
        <v>104</v>
      </c>
      <c r="U7" s="253"/>
      <c r="V7" s="253" t="s">
        <v>105</v>
      </c>
      <c r="W7" s="253"/>
      <c r="X7" s="253"/>
      <c r="Y7" s="253" t="s">
        <v>151</v>
      </c>
      <c r="Z7" s="253" t="s">
        <v>152</v>
      </c>
      <c r="AA7" s="253" t="s">
        <v>153</v>
      </c>
      <c r="AB7" s="253" t="s">
        <v>154</v>
      </c>
      <c r="AC7" s="253" t="s">
        <v>155</v>
      </c>
      <c r="AD7" s="253" t="s">
        <v>156</v>
      </c>
      <c r="AE7" s="253" t="s">
        <v>126</v>
      </c>
      <c r="AF7" s="253" t="s">
        <v>127</v>
      </c>
      <c r="AG7" s="45"/>
      <c r="AH7" s="258"/>
      <c r="AI7" s="255"/>
      <c r="AJ7" s="236"/>
      <c r="AK7" s="236"/>
      <c r="AL7" s="236"/>
    </row>
    <row r="8" spans="1:40" x14ac:dyDescent="0.4">
      <c r="A8" s="253"/>
      <c r="B8" s="253"/>
      <c r="C8" s="253"/>
      <c r="D8" s="253"/>
      <c r="E8" s="253"/>
      <c r="F8" s="253"/>
      <c r="G8" s="253" t="s">
        <v>60</v>
      </c>
      <c r="H8" s="253" t="s">
        <v>157</v>
      </c>
      <c r="I8" s="253" t="s">
        <v>158</v>
      </c>
      <c r="J8" s="253" t="s">
        <v>159</v>
      </c>
      <c r="K8" s="253" t="s">
        <v>160</v>
      </c>
      <c r="L8" s="253" t="s">
        <v>111</v>
      </c>
      <c r="M8" s="253" t="s">
        <v>161</v>
      </c>
      <c r="N8" s="253" t="s">
        <v>112</v>
      </c>
      <c r="O8" s="253"/>
      <c r="P8" s="253" t="s">
        <v>113</v>
      </c>
      <c r="Q8" s="253"/>
      <c r="R8" s="253"/>
      <c r="S8" s="253"/>
      <c r="T8" s="253" t="s">
        <v>162</v>
      </c>
      <c r="U8" s="253" t="s">
        <v>118</v>
      </c>
      <c r="V8" s="253" t="s">
        <v>119</v>
      </c>
      <c r="W8" s="253" t="s">
        <v>163</v>
      </c>
      <c r="X8" s="253" t="s">
        <v>118</v>
      </c>
      <c r="Y8" s="253"/>
      <c r="Z8" s="253"/>
      <c r="AA8" s="253"/>
      <c r="AB8" s="253"/>
      <c r="AC8" s="253"/>
      <c r="AD8" s="253"/>
      <c r="AE8" s="253"/>
      <c r="AF8" s="253"/>
      <c r="AG8" s="45"/>
      <c r="AH8" s="258"/>
      <c r="AI8" s="255"/>
      <c r="AJ8" s="236"/>
      <c r="AK8" s="236"/>
      <c r="AL8" s="236"/>
    </row>
    <row r="9" spans="1:40" ht="86.4" customHeight="1" x14ac:dyDescent="0.4">
      <c r="A9" s="253"/>
      <c r="B9" s="253"/>
      <c r="C9" s="253"/>
      <c r="D9" s="253"/>
      <c r="E9" s="253"/>
      <c r="F9" s="253"/>
      <c r="G9" s="253"/>
      <c r="H9" s="253"/>
      <c r="I9" s="253"/>
      <c r="J9" s="253"/>
      <c r="K9" s="253"/>
      <c r="L9" s="253"/>
      <c r="M9" s="253"/>
      <c r="N9" s="28" t="s">
        <v>111</v>
      </c>
      <c r="O9" s="28" t="s">
        <v>161</v>
      </c>
      <c r="P9" s="28" t="s">
        <v>111</v>
      </c>
      <c r="Q9" s="28" t="s">
        <v>161</v>
      </c>
      <c r="R9" s="253"/>
      <c r="S9" s="253"/>
      <c r="T9" s="253"/>
      <c r="U9" s="253"/>
      <c r="V9" s="253"/>
      <c r="W9" s="253"/>
      <c r="X9" s="253"/>
      <c r="Y9" s="253"/>
      <c r="Z9" s="253"/>
      <c r="AA9" s="253"/>
      <c r="AB9" s="253"/>
      <c r="AC9" s="253"/>
      <c r="AD9" s="253"/>
      <c r="AE9" s="253"/>
      <c r="AF9" s="253"/>
      <c r="AG9" s="45"/>
      <c r="AH9" s="258"/>
      <c r="AI9" s="255"/>
      <c r="AJ9" s="256"/>
      <c r="AK9" s="256"/>
      <c r="AL9" s="256"/>
    </row>
    <row r="10" spans="1:40" ht="79.95" customHeight="1" x14ac:dyDescent="0.4">
      <c r="A10" s="28" t="s">
        <v>15</v>
      </c>
      <c r="B10" s="28" t="s">
        <v>128</v>
      </c>
      <c r="C10" s="28">
        <v>2</v>
      </c>
      <c r="D10" s="28">
        <v>3</v>
      </c>
      <c r="E10" s="28">
        <v>4</v>
      </c>
      <c r="F10" s="28">
        <v>5</v>
      </c>
      <c r="G10" s="28" t="s">
        <v>331</v>
      </c>
      <c r="H10" s="28">
        <v>7</v>
      </c>
      <c r="I10" s="28" t="s">
        <v>164</v>
      </c>
      <c r="J10" s="28">
        <v>9</v>
      </c>
      <c r="K10" s="28">
        <v>10</v>
      </c>
      <c r="L10" s="28">
        <v>11</v>
      </c>
      <c r="M10" s="28">
        <v>12</v>
      </c>
      <c r="N10" s="28">
        <v>13</v>
      </c>
      <c r="O10" s="28">
        <v>14</v>
      </c>
      <c r="P10" s="28">
        <v>15</v>
      </c>
      <c r="Q10" s="28">
        <v>16</v>
      </c>
      <c r="R10" s="28">
        <v>17</v>
      </c>
      <c r="S10" s="28">
        <v>18</v>
      </c>
      <c r="T10" s="28">
        <v>19</v>
      </c>
      <c r="U10" s="28">
        <v>20</v>
      </c>
      <c r="V10" s="28">
        <v>21</v>
      </c>
      <c r="W10" s="28">
        <v>22</v>
      </c>
      <c r="X10" s="28">
        <v>23</v>
      </c>
      <c r="Y10" s="28">
        <v>24</v>
      </c>
      <c r="Z10" s="28">
        <v>25</v>
      </c>
      <c r="AA10" s="28">
        <v>26</v>
      </c>
      <c r="AB10" s="28">
        <v>27</v>
      </c>
      <c r="AC10" s="28">
        <v>28</v>
      </c>
      <c r="AD10" s="28">
        <v>29</v>
      </c>
      <c r="AE10" s="28">
        <v>30</v>
      </c>
      <c r="AF10" s="28">
        <v>31</v>
      </c>
      <c r="AG10" s="45"/>
      <c r="AH10" s="63">
        <v>32</v>
      </c>
      <c r="AI10" s="64">
        <v>33</v>
      </c>
      <c r="AJ10" s="65">
        <v>34</v>
      </c>
      <c r="AK10" s="65">
        <v>35</v>
      </c>
      <c r="AL10" s="65">
        <v>35</v>
      </c>
    </row>
    <row r="11" spans="1:40" ht="27" customHeight="1" x14ac:dyDescent="0.4">
      <c r="A11" s="77" t="s">
        <v>451</v>
      </c>
      <c r="B11" s="28">
        <v>71</v>
      </c>
      <c r="C11" s="28">
        <v>2</v>
      </c>
      <c r="D11" s="28">
        <v>69</v>
      </c>
      <c r="E11" s="28">
        <v>66</v>
      </c>
      <c r="F11" s="28">
        <v>6</v>
      </c>
      <c r="G11" s="28">
        <v>54</v>
      </c>
      <c r="H11" s="28">
        <v>50</v>
      </c>
      <c r="I11" s="28">
        <v>4</v>
      </c>
      <c r="J11" s="28">
        <v>4</v>
      </c>
      <c r="K11" s="28">
        <v>0</v>
      </c>
      <c r="L11" s="28">
        <v>75</v>
      </c>
      <c r="M11" s="28">
        <v>0</v>
      </c>
      <c r="N11" s="28">
        <v>0</v>
      </c>
      <c r="O11" s="140">
        <v>224.7</v>
      </c>
      <c r="P11" s="28">
        <v>0</v>
      </c>
      <c r="Q11" s="28">
        <v>0</v>
      </c>
      <c r="R11" s="28">
        <v>1</v>
      </c>
      <c r="S11" s="28">
        <v>0</v>
      </c>
      <c r="T11" s="28">
        <v>8</v>
      </c>
      <c r="U11" s="28">
        <v>6</v>
      </c>
      <c r="V11" s="28">
        <v>0</v>
      </c>
      <c r="W11" s="28">
        <v>0</v>
      </c>
      <c r="X11" s="28">
        <v>0</v>
      </c>
      <c r="Y11" s="28">
        <v>12</v>
      </c>
      <c r="Z11" s="28">
        <v>0</v>
      </c>
      <c r="AA11" s="28">
        <v>34</v>
      </c>
      <c r="AB11" s="28">
        <v>3</v>
      </c>
      <c r="AC11" s="28">
        <v>8</v>
      </c>
      <c r="AD11" s="28">
        <v>1</v>
      </c>
      <c r="AE11" s="28">
        <v>54</v>
      </c>
      <c r="AF11" s="28">
        <v>0</v>
      </c>
    </row>
    <row r="12" spans="1:40" hidden="1" x14ac:dyDescent="0.4">
      <c r="B12" s="28">
        <v>40</v>
      </c>
      <c r="C12" s="28">
        <v>3</v>
      </c>
      <c r="D12" s="28">
        <v>37</v>
      </c>
      <c r="E12" s="28">
        <v>38</v>
      </c>
      <c r="F12" s="28">
        <v>6</v>
      </c>
      <c r="G12" s="28">
        <v>28</v>
      </c>
      <c r="H12" s="28">
        <v>28</v>
      </c>
      <c r="I12" s="28">
        <v>0</v>
      </c>
      <c r="J12" s="28">
        <v>0</v>
      </c>
      <c r="K12" s="28">
        <v>0</v>
      </c>
      <c r="L12" s="28">
        <v>0</v>
      </c>
      <c r="M12" s="28">
        <v>0</v>
      </c>
      <c r="N12" s="28">
        <v>0</v>
      </c>
      <c r="O12" s="28">
        <v>0</v>
      </c>
      <c r="P12" s="28">
        <v>0</v>
      </c>
      <c r="Q12" s="28">
        <v>0</v>
      </c>
      <c r="R12" s="28">
        <v>0</v>
      </c>
      <c r="S12" s="28">
        <v>0</v>
      </c>
      <c r="T12" s="28">
        <v>2</v>
      </c>
      <c r="U12" s="28">
        <v>2</v>
      </c>
      <c r="V12" s="28">
        <v>0</v>
      </c>
      <c r="W12" s="28">
        <v>0</v>
      </c>
      <c r="X12" s="28">
        <v>0</v>
      </c>
      <c r="Y12" s="28">
        <v>1</v>
      </c>
      <c r="Z12" s="28">
        <v>0</v>
      </c>
      <c r="AA12" s="28">
        <v>27</v>
      </c>
      <c r="AB12" s="28">
        <v>0</v>
      </c>
      <c r="AC12" s="28">
        <v>0</v>
      </c>
      <c r="AD12" s="28">
        <v>0</v>
      </c>
      <c r="AE12" s="28">
        <v>28</v>
      </c>
      <c r="AF12" s="28">
        <v>0</v>
      </c>
      <c r="AG12" s="45"/>
      <c r="AH12" s="37" t="str">
        <f>IF(AND(B12=C12+D12,B12='01-XLD'!Q13),"ok","LỆCH")</f>
        <v>ok</v>
      </c>
      <c r="AI12" s="18" t="str">
        <f>IF(AND(E12='03-XLD'!V13),"ok","LỆCH")</f>
        <v>ok</v>
      </c>
      <c r="AJ12" s="3" t="str">
        <f>IF(AND(G12=SUM(H12:K12), G12=Y12+AA12+AC12,AE12+AF12=Y12+AA12+AC12),"ok","LỆCH")</f>
        <v>ok</v>
      </c>
      <c r="AK12" s="3" t="str">
        <f>IF(U12&lt;=T12,"ok","sai")</f>
        <v>ok</v>
      </c>
      <c r="AL12" s="3" t="str">
        <f>IF(X12&lt;=W12,"ok","sai")</f>
        <v>ok</v>
      </c>
      <c r="AN12" t="s">
        <v>454</v>
      </c>
    </row>
    <row r="13" spans="1:40" ht="19.2" customHeight="1" x14ac:dyDescent="0.4">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row>
    <row r="14" spans="1:40" s="115" customFormat="1" ht="11.6" x14ac:dyDescent="0.3">
      <c r="A14" s="119" t="s">
        <v>222</v>
      </c>
    </row>
    <row r="15" spans="1:40" s="115" customFormat="1" ht="11.6" x14ac:dyDescent="0.3">
      <c r="A15" s="120"/>
    </row>
    <row r="16" spans="1:40" s="115" customFormat="1" ht="11.6" x14ac:dyDescent="0.3">
      <c r="A16" s="122" t="s">
        <v>183</v>
      </c>
    </row>
    <row r="17" spans="1:10" s="115" customFormat="1" ht="11.6" x14ac:dyDescent="0.3">
      <c r="A17" s="118" t="s">
        <v>185</v>
      </c>
    </row>
    <row r="18" spans="1:10" s="115" customFormat="1" ht="11.6" x14ac:dyDescent="0.3">
      <c r="A18" s="124" t="s">
        <v>442</v>
      </c>
      <c r="B18" s="125"/>
      <c r="C18" s="125"/>
      <c r="D18" s="125"/>
      <c r="E18" s="125"/>
      <c r="F18" s="125"/>
      <c r="G18" s="125"/>
      <c r="H18" s="125"/>
      <c r="I18" s="125"/>
      <c r="J18" s="125"/>
    </row>
    <row r="19" spans="1:10" s="115" customFormat="1" ht="11.6" x14ac:dyDescent="0.3">
      <c r="A19" s="118" t="s">
        <v>445</v>
      </c>
    </row>
    <row r="20" spans="1:10" s="115" customFormat="1" ht="11.6" x14ac:dyDescent="0.3">
      <c r="A20" s="118" t="s">
        <v>223</v>
      </c>
    </row>
    <row r="21" spans="1:10" s="115" customFormat="1" ht="11.6" x14ac:dyDescent="0.3">
      <c r="A21" s="118" t="s">
        <v>441</v>
      </c>
    </row>
    <row r="22" spans="1:10" s="115" customFormat="1" ht="11.6" x14ac:dyDescent="0.3">
      <c r="A22" s="118" t="s">
        <v>224</v>
      </c>
    </row>
    <row r="23" spans="1:10" s="115" customFormat="1" ht="11.6" x14ac:dyDescent="0.3">
      <c r="A23" s="118" t="s">
        <v>225</v>
      </c>
    </row>
    <row r="24" spans="1:10" s="115" customFormat="1" ht="11.6" x14ac:dyDescent="0.3">
      <c r="A24" s="118" t="s">
        <v>226</v>
      </c>
    </row>
    <row r="25" spans="1:10" s="115" customFormat="1" ht="11.6" x14ac:dyDescent="0.3">
      <c r="A25" s="118" t="s">
        <v>227</v>
      </c>
    </row>
    <row r="26" spans="1:10" s="115" customFormat="1" ht="11.6" x14ac:dyDescent="0.3">
      <c r="A26" s="118" t="s">
        <v>228</v>
      </c>
    </row>
    <row r="27" spans="1:10" s="115" customFormat="1" ht="11.6" x14ac:dyDescent="0.3">
      <c r="A27" s="118" t="s">
        <v>229</v>
      </c>
    </row>
    <row r="28" spans="1:10" s="115" customFormat="1" ht="11.6" x14ac:dyDescent="0.3">
      <c r="A28" s="118" t="s">
        <v>230</v>
      </c>
    </row>
    <row r="29" spans="1:10" s="115" customFormat="1" ht="11.6" x14ac:dyDescent="0.3">
      <c r="A29" s="118" t="s">
        <v>231</v>
      </c>
    </row>
    <row r="30" spans="1:10" s="115" customFormat="1" ht="11.6" x14ac:dyDescent="0.3">
      <c r="A30" s="118" t="s">
        <v>232</v>
      </c>
    </row>
    <row r="31" spans="1:10" s="115" customFormat="1" ht="11.6" x14ac:dyDescent="0.3">
      <c r="A31" s="118" t="s">
        <v>233</v>
      </c>
    </row>
  </sheetData>
  <mergeCells count="47">
    <mergeCell ref="AI6:AI9"/>
    <mergeCell ref="AJ6:AJ9"/>
    <mergeCell ref="AK6:AK9"/>
    <mergeCell ref="AL6:AL9"/>
    <mergeCell ref="G2:X2"/>
    <mergeCell ref="L8:L9"/>
    <mergeCell ref="M8:M9"/>
    <mergeCell ref="N8:O8"/>
    <mergeCell ref="P8:Q8"/>
    <mergeCell ref="T8:T9"/>
    <mergeCell ref="U8:U9"/>
    <mergeCell ref="AB7:AB9"/>
    <mergeCell ref="AC7:AC9"/>
    <mergeCell ref="AD7:AD9"/>
    <mergeCell ref="AE7:AE9"/>
    <mergeCell ref="AH6:AH9"/>
    <mergeCell ref="AC1:AF1"/>
    <mergeCell ref="V8:V9"/>
    <mergeCell ref="W8:W9"/>
    <mergeCell ref="X8:X9"/>
    <mergeCell ref="G8:G9"/>
    <mergeCell ref="H8:H9"/>
    <mergeCell ref="J8:J9"/>
    <mergeCell ref="K8:K9"/>
    <mergeCell ref="AE6:AF6"/>
    <mergeCell ref="N7:Q7"/>
    <mergeCell ref="R7:R9"/>
    <mergeCell ref="S7:S9"/>
    <mergeCell ref="T7:U7"/>
    <mergeCell ref="Y6:AD6"/>
    <mergeCell ref="Y7:Y9"/>
    <mergeCell ref="I3:V3"/>
    <mergeCell ref="AF7:AF9"/>
    <mergeCell ref="I8:I9"/>
    <mergeCell ref="Z7:Z9"/>
    <mergeCell ref="AA7:AA9"/>
    <mergeCell ref="A6:A9"/>
    <mergeCell ref="B6:D6"/>
    <mergeCell ref="E6:E9"/>
    <mergeCell ref="F6:F9"/>
    <mergeCell ref="G6:X6"/>
    <mergeCell ref="V7:X7"/>
    <mergeCell ref="B7:B9"/>
    <mergeCell ref="C7:C9"/>
    <mergeCell ref="D7:D9"/>
    <mergeCell ref="G7:K7"/>
    <mergeCell ref="L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F23"/>
  <sheetViews>
    <sheetView zoomScale="145" zoomScaleNormal="145" workbookViewId="0">
      <selection activeCell="F3" sqref="F3:S3"/>
    </sheetView>
  </sheetViews>
  <sheetFormatPr defaultRowHeight="15.45" x14ac:dyDescent="0.4"/>
  <cols>
    <col min="1" max="1" width="18" customWidth="1"/>
    <col min="2" max="25" width="5.42578125" customWidth="1"/>
    <col min="27" max="28" width="0" style="6" hidden="1" customWidth="1"/>
    <col min="29" max="30" width="0" style="66" hidden="1" customWidth="1"/>
    <col min="31" max="31" width="0" hidden="1" customWidth="1"/>
  </cols>
  <sheetData>
    <row r="1" spans="1:32" x14ac:dyDescent="0.4">
      <c r="V1" s="192" t="s">
        <v>180</v>
      </c>
      <c r="W1" s="192"/>
      <c r="X1" s="192"/>
      <c r="Y1" s="192"/>
    </row>
    <row r="2" spans="1:32" x14ac:dyDescent="0.4">
      <c r="D2" s="192" t="s">
        <v>179</v>
      </c>
      <c r="E2" s="192"/>
      <c r="F2" s="192"/>
      <c r="G2" s="192"/>
      <c r="H2" s="192"/>
      <c r="I2" s="192"/>
      <c r="J2" s="192"/>
      <c r="K2" s="192"/>
      <c r="L2" s="192"/>
      <c r="M2" s="192"/>
      <c r="N2" s="192"/>
      <c r="O2" s="192"/>
      <c r="P2" s="192"/>
      <c r="Q2" s="192"/>
      <c r="R2" s="192"/>
      <c r="S2" s="192"/>
      <c r="T2" s="192"/>
      <c r="U2" s="192"/>
    </row>
    <row r="3" spans="1:32" x14ac:dyDescent="0.4">
      <c r="F3" s="169" t="s">
        <v>457</v>
      </c>
      <c r="G3" s="169"/>
      <c r="H3" s="169"/>
      <c r="I3" s="169"/>
      <c r="J3" s="169"/>
      <c r="K3" s="169"/>
      <c r="L3" s="169"/>
      <c r="M3" s="169"/>
      <c r="N3" s="169"/>
      <c r="O3" s="169"/>
      <c r="P3" s="169"/>
      <c r="Q3" s="169"/>
      <c r="R3" s="169"/>
      <c r="S3" s="169"/>
    </row>
    <row r="6" spans="1:32" x14ac:dyDescent="0.4">
      <c r="A6" s="253" t="s">
        <v>0</v>
      </c>
      <c r="B6" s="253" t="s">
        <v>168</v>
      </c>
      <c r="C6" s="253" t="s">
        <v>169</v>
      </c>
      <c r="D6" s="253" t="s">
        <v>170</v>
      </c>
      <c r="E6" s="253"/>
      <c r="F6" s="253"/>
      <c r="G6" s="253"/>
      <c r="H6" s="253" t="s">
        <v>103</v>
      </c>
      <c r="I6" s="253"/>
      <c r="J6" s="253"/>
      <c r="K6" s="253"/>
      <c r="L6" s="253"/>
      <c r="M6" s="253"/>
      <c r="N6" s="253"/>
      <c r="O6" s="253"/>
      <c r="P6" s="253"/>
      <c r="Q6" s="253"/>
      <c r="R6" s="253"/>
      <c r="S6" s="253"/>
      <c r="T6" s="253" t="s">
        <v>136</v>
      </c>
      <c r="U6" s="253"/>
      <c r="V6" s="253"/>
      <c r="W6" s="253" t="s">
        <v>137</v>
      </c>
      <c r="X6" s="253"/>
      <c r="Y6" s="253"/>
      <c r="AA6" s="259" t="s">
        <v>178</v>
      </c>
      <c r="AB6" s="259" t="s">
        <v>257</v>
      </c>
      <c r="AC6" s="252" t="s">
        <v>260</v>
      </c>
      <c r="AD6" s="252" t="s">
        <v>261</v>
      </c>
    </row>
    <row r="7" spans="1:32" ht="39" customHeight="1" x14ac:dyDescent="0.4">
      <c r="A7" s="253"/>
      <c r="B7" s="253"/>
      <c r="C7" s="253"/>
      <c r="D7" s="253" t="s">
        <v>138</v>
      </c>
      <c r="E7" s="253"/>
      <c r="F7" s="253" t="s">
        <v>139</v>
      </c>
      <c r="G7" s="253"/>
      <c r="H7" s="253" t="s">
        <v>140</v>
      </c>
      <c r="I7" s="253"/>
      <c r="J7" s="253"/>
      <c r="K7" s="253"/>
      <c r="L7" s="253"/>
      <c r="M7" s="253"/>
      <c r="N7" s="253" t="s">
        <v>141</v>
      </c>
      <c r="O7" s="253"/>
      <c r="P7" s="253"/>
      <c r="Q7" s="253"/>
      <c r="R7" s="253"/>
      <c r="S7" s="253"/>
      <c r="T7" s="253" t="s">
        <v>171</v>
      </c>
      <c r="U7" s="253" t="s">
        <v>172</v>
      </c>
      <c r="V7" s="253" t="s">
        <v>118</v>
      </c>
      <c r="W7" s="253" t="s">
        <v>119</v>
      </c>
      <c r="X7" s="253" t="s">
        <v>163</v>
      </c>
      <c r="Y7" s="253" t="s">
        <v>177</v>
      </c>
      <c r="AA7" s="259"/>
      <c r="AB7" s="259"/>
      <c r="AC7" s="252"/>
      <c r="AD7" s="252"/>
    </row>
    <row r="8" spans="1:32" x14ac:dyDescent="0.4">
      <c r="A8" s="253"/>
      <c r="B8" s="253"/>
      <c r="C8" s="253"/>
      <c r="D8" s="253" t="s">
        <v>111</v>
      </c>
      <c r="E8" s="253" t="s">
        <v>161</v>
      </c>
      <c r="F8" s="253" t="s">
        <v>111</v>
      </c>
      <c r="G8" s="253" t="s">
        <v>161</v>
      </c>
      <c r="H8" s="253" t="s">
        <v>173</v>
      </c>
      <c r="I8" s="253" t="s">
        <v>174</v>
      </c>
      <c r="J8" s="253" t="s">
        <v>112</v>
      </c>
      <c r="K8" s="253"/>
      <c r="L8" s="253" t="s">
        <v>113</v>
      </c>
      <c r="M8" s="253"/>
      <c r="N8" s="253" t="s">
        <v>175</v>
      </c>
      <c r="O8" s="253" t="s">
        <v>176</v>
      </c>
      <c r="P8" s="253" t="s">
        <v>112</v>
      </c>
      <c r="Q8" s="253"/>
      <c r="R8" s="253" t="s">
        <v>113</v>
      </c>
      <c r="S8" s="253"/>
      <c r="T8" s="253"/>
      <c r="U8" s="253"/>
      <c r="V8" s="253"/>
      <c r="W8" s="253"/>
      <c r="X8" s="253"/>
      <c r="Y8" s="253"/>
      <c r="AA8" s="259"/>
      <c r="AB8" s="259"/>
      <c r="AC8" s="252"/>
      <c r="AD8" s="252"/>
    </row>
    <row r="9" spans="1:32" ht="76.2" customHeight="1" x14ac:dyDescent="0.4">
      <c r="A9" s="253"/>
      <c r="B9" s="253"/>
      <c r="C9" s="253"/>
      <c r="D9" s="253"/>
      <c r="E9" s="253"/>
      <c r="F9" s="253"/>
      <c r="G9" s="253"/>
      <c r="H9" s="253"/>
      <c r="I9" s="253"/>
      <c r="J9" s="28" t="s">
        <v>111</v>
      </c>
      <c r="K9" s="28" t="s">
        <v>161</v>
      </c>
      <c r="L9" s="28" t="s">
        <v>111</v>
      </c>
      <c r="M9" s="28" t="s">
        <v>161</v>
      </c>
      <c r="N9" s="253"/>
      <c r="O9" s="253"/>
      <c r="P9" s="28" t="s">
        <v>111</v>
      </c>
      <c r="Q9" s="28" t="s">
        <v>161</v>
      </c>
      <c r="R9" s="28" t="s">
        <v>111</v>
      </c>
      <c r="S9" s="28" t="s">
        <v>161</v>
      </c>
      <c r="T9" s="253"/>
      <c r="U9" s="253"/>
      <c r="V9" s="253"/>
      <c r="W9" s="253"/>
      <c r="X9" s="253"/>
      <c r="Y9" s="253"/>
      <c r="AA9" s="259"/>
      <c r="AB9" s="259"/>
      <c r="AC9" s="252"/>
      <c r="AD9" s="252"/>
    </row>
    <row r="10" spans="1:32" x14ac:dyDescent="0.4">
      <c r="A10" s="98" t="s">
        <v>15</v>
      </c>
      <c r="B10" s="98">
        <v>1</v>
      </c>
      <c r="C10" s="98">
        <v>2</v>
      </c>
      <c r="D10" s="98">
        <v>3</v>
      </c>
      <c r="E10" s="98">
        <v>4</v>
      </c>
      <c r="F10" s="98">
        <v>5</v>
      </c>
      <c r="G10" s="98">
        <v>6</v>
      </c>
      <c r="H10" s="98">
        <v>7</v>
      </c>
      <c r="I10" s="98">
        <v>8</v>
      </c>
      <c r="J10" s="98">
        <v>9</v>
      </c>
      <c r="K10" s="98">
        <v>10</v>
      </c>
      <c r="L10" s="98">
        <v>11</v>
      </c>
      <c r="M10" s="98">
        <v>12</v>
      </c>
      <c r="N10" s="98">
        <v>13</v>
      </c>
      <c r="O10" s="98">
        <v>14</v>
      </c>
      <c r="P10" s="98">
        <v>15</v>
      </c>
      <c r="Q10" s="98">
        <v>16</v>
      </c>
      <c r="R10" s="98">
        <v>17</v>
      </c>
      <c r="S10" s="98">
        <v>18</v>
      </c>
      <c r="T10" s="98">
        <v>19</v>
      </c>
      <c r="U10" s="98">
        <v>20</v>
      </c>
      <c r="V10" s="98">
        <v>21</v>
      </c>
      <c r="W10" s="98">
        <v>22</v>
      </c>
      <c r="X10" s="98">
        <v>23</v>
      </c>
      <c r="Y10" s="98">
        <v>24</v>
      </c>
      <c r="AA10" s="259"/>
      <c r="AB10" s="259"/>
      <c r="AC10" s="252"/>
      <c r="AD10" s="252"/>
    </row>
    <row r="11" spans="1:32" ht="34.200000000000003" customHeight="1" x14ac:dyDescent="0.4">
      <c r="A11" s="141" t="s">
        <v>451</v>
      </c>
      <c r="B11" s="28">
        <v>42</v>
      </c>
      <c r="C11" s="28">
        <v>31</v>
      </c>
      <c r="D11" s="28">
        <v>75</v>
      </c>
      <c r="E11" s="28">
        <v>0</v>
      </c>
      <c r="F11" s="28">
        <v>0</v>
      </c>
      <c r="G11" s="28">
        <v>0</v>
      </c>
      <c r="H11" s="28">
        <v>1</v>
      </c>
      <c r="I11" s="28">
        <v>0</v>
      </c>
      <c r="J11" s="28">
        <v>0</v>
      </c>
      <c r="K11" s="28">
        <v>224.7</v>
      </c>
      <c r="L11" s="28">
        <v>0</v>
      </c>
      <c r="M11" s="28">
        <v>0</v>
      </c>
      <c r="N11" s="28">
        <v>1</v>
      </c>
      <c r="O11" s="28">
        <v>0</v>
      </c>
      <c r="P11" s="28">
        <v>0</v>
      </c>
      <c r="Q11" s="28">
        <v>224.7</v>
      </c>
      <c r="R11" s="28">
        <v>0</v>
      </c>
      <c r="S11" s="28">
        <v>0</v>
      </c>
      <c r="T11" s="28">
        <v>2</v>
      </c>
      <c r="U11" s="28">
        <v>8</v>
      </c>
      <c r="V11" s="28">
        <v>6</v>
      </c>
      <c r="W11" s="28">
        <v>0</v>
      </c>
      <c r="X11" s="28">
        <v>0</v>
      </c>
      <c r="Y11" s="28">
        <v>0</v>
      </c>
    </row>
    <row r="12" spans="1:32" hidden="1" x14ac:dyDescent="0.4">
      <c r="B12" s="28">
        <v>9</v>
      </c>
      <c r="C12" s="28">
        <v>9</v>
      </c>
      <c r="D12" s="28">
        <v>0</v>
      </c>
      <c r="E12" s="28">
        <v>0</v>
      </c>
      <c r="F12" s="28">
        <v>0</v>
      </c>
      <c r="G12" s="28">
        <v>0</v>
      </c>
      <c r="H12" s="28">
        <v>0</v>
      </c>
      <c r="I12" s="28">
        <v>0</v>
      </c>
      <c r="J12" s="28">
        <v>0</v>
      </c>
      <c r="K12" s="28">
        <v>0</v>
      </c>
      <c r="L12" s="28">
        <v>0</v>
      </c>
      <c r="M12" s="28">
        <v>0</v>
      </c>
      <c r="N12" s="28">
        <v>0</v>
      </c>
      <c r="O12" s="28">
        <v>0</v>
      </c>
      <c r="P12" s="28">
        <v>0</v>
      </c>
      <c r="Q12" s="28">
        <v>0</v>
      </c>
      <c r="R12" s="28">
        <v>0</v>
      </c>
      <c r="S12" s="28">
        <v>0</v>
      </c>
      <c r="T12" s="28">
        <v>0</v>
      </c>
      <c r="U12" s="28">
        <v>2</v>
      </c>
      <c r="V12" s="28">
        <v>2</v>
      </c>
      <c r="W12" s="28">
        <v>0</v>
      </c>
      <c r="X12" s="28">
        <v>0</v>
      </c>
      <c r="Y12" s="28">
        <v>0</v>
      </c>
      <c r="AA12" s="7" t="str">
        <f t="shared" ref="AA12:AB12" si="0">IF(U12&gt;=V12,"ok","SAI SỐ")</f>
        <v>ok</v>
      </c>
      <c r="AB12" s="7" t="str">
        <f t="shared" si="0"/>
        <v>ok</v>
      </c>
      <c r="AC12" s="67" t="str">
        <f>IF(U12='03-KQGQ'!T12,"ok","lệch")</f>
        <v>ok</v>
      </c>
      <c r="AD12" s="67" t="str">
        <f>IF(V12='03-KQGQ'!U12,"ok","lệch")</f>
        <v>ok</v>
      </c>
      <c r="AF12" t="s">
        <v>454</v>
      </c>
    </row>
    <row r="13" spans="1:32" s="115" customFormat="1" ht="11.6" x14ac:dyDescent="0.3">
      <c r="A13" s="119" t="s">
        <v>203</v>
      </c>
      <c r="AA13" s="127"/>
      <c r="AB13" s="127"/>
      <c r="AC13" s="128"/>
      <c r="AD13" s="128"/>
    </row>
    <row r="14" spans="1:32" s="115" customFormat="1" ht="11.6" x14ac:dyDescent="0.3">
      <c r="A14" s="120"/>
      <c r="AA14" s="127"/>
      <c r="AB14" s="127"/>
      <c r="AC14" s="128"/>
      <c r="AD14" s="128"/>
    </row>
    <row r="15" spans="1:32" s="115" customFormat="1" ht="11.6" x14ac:dyDescent="0.3">
      <c r="A15" s="122" t="s">
        <v>183</v>
      </c>
      <c r="AA15" s="127"/>
      <c r="AB15" s="127"/>
      <c r="AC15" s="128"/>
      <c r="AD15" s="128"/>
    </row>
    <row r="16" spans="1:32" s="115" customFormat="1" ht="11.6" x14ac:dyDescent="0.3">
      <c r="A16" s="129" t="s">
        <v>185</v>
      </c>
      <c r="AA16" s="127"/>
      <c r="AB16" s="127"/>
      <c r="AC16" s="128"/>
      <c r="AD16" s="128"/>
    </row>
    <row r="17" spans="1:30" s="115" customFormat="1" ht="11.6" x14ac:dyDescent="0.3">
      <c r="A17" s="129" t="s">
        <v>447</v>
      </c>
      <c r="AA17" s="127"/>
      <c r="AB17" s="127"/>
      <c r="AC17" s="128"/>
      <c r="AD17" s="128"/>
    </row>
    <row r="18" spans="1:30" s="115" customFormat="1" ht="11.6" x14ac:dyDescent="0.3">
      <c r="A18" s="129" t="s">
        <v>234</v>
      </c>
      <c r="AA18" s="127"/>
      <c r="AB18" s="127"/>
      <c r="AC18" s="128"/>
      <c r="AD18" s="128"/>
    </row>
    <row r="19" spans="1:30" s="115" customFormat="1" ht="11.6" x14ac:dyDescent="0.3">
      <c r="A19" s="129" t="s">
        <v>235</v>
      </c>
      <c r="AA19" s="127"/>
      <c r="AB19" s="127"/>
      <c r="AC19" s="128"/>
      <c r="AD19" s="128"/>
    </row>
    <row r="20" spans="1:30" s="115" customFormat="1" ht="11.6" x14ac:dyDescent="0.3">
      <c r="A20" s="129" t="s">
        <v>236</v>
      </c>
      <c r="AA20" s="127"/>
      <c r="AB20" s="127"/>
      <c r="AC20" s="128"/>
      <c r="AD20" s="128"/>
    </row>
    <row r="21" spans="1:30" s="115" customFormat="1" ht="11.6" x14ac:dyDescent="0.3">
      <c r="A21" s="129" t="s">
        <v>237</v>
      </c>
      <c r="AA21" s="127"/>
      <c r="AB21" s="127"/>
      <c r="AC21" s="128"/>
      <c r="AD21" s="128"/>
    </row>
    <row r="22" spans="1:30" s="115" customFormat="1" ht="11.6" x14ac:dyDescent="0.3">
      <c r="A22" s="129" t="s">
        <v>238</v>
      </c>
      <c r="AA22" s="127"/>
      <c r="AB22" s="127"/>
      <c r="AC22" s="128"/>
      <c r="AD22" s="128"/>
    </row>
    <row r="23" spans="1:30" s="115" customFormat="1" ht="11.6" x14ac:dyDescent="0.3">
      <c r="A23" s="129" t="s">
        <v>204</v>
      </c>
      <c r="AA23" s="127"/>
      <c r="AB23" s="127"/>
      <c r="AC23" s="128"/>
      <c r="AD23" s="128"/>
    </row>
  </sheetData>
  <mergeCells count="36">
    <mergeCell ref="AC6:AC10"/>
    <mergeCell ref="AD6:AD10"/>
    <mergeCell ref="AB6:AB10"/>
    <mergeCell ref="AA6:AA10"/>
    <mergeCell ref="D2:U2"/>
    <mergeCell ref="F3:S3"/>
    <mergeCell ref="H8:H9"/>
    <mergeCell ref="I8:I9"/>
    <mergeCell ref="J8:K8"/>
    <mergeCell ref="L8:M8"/>
    <mergeCell ref="N8:N9"/>
    <mergeCell ref="O8:O9"/>
    <mergeCell ref="W6:Y6"/>
    <mergeCell ref="D7:E7"/>
    <mergeCell ref="T7:T9"/>
    <mergeCell ref="U7:U9"/>
    <mergeCell ref="V1:Y1"/>
    <mergeCell ref="P8:Q8"/>
    <mergeCell ref="R8:S8"/>
    <mergeCell ref="Y7:Y9"/>
    <mergeCell ref="V7:V9"/>
    <mergeCell ref="W7:W9"/>
    <mergeCell ref="X7:X9"/>
    <mergeCell ref="T6:V6"/>
    <mergeCell ref="A6:A9"/>
    <mergeCell ref="B6:B9"/>
    <mergeCell ref="C6:C9"/>
    <mergeCell ref="D6:G6"/>
    <mergeCell ref="H6:S6"/>
    <mergeCell ref="D8:D9"/>
    <mergeCell ref="E8:E9"/>
    <mergeCell ref="F8:F9"/>
    <mergeCell ref="G8:G9"/>
    <mergeCell ref="F7:G7"/>
    <mergeCell ref="H7:M7"/>
    <mergeCell ref="N7:S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T23"/>
  <sheetViews>
    <sheetView tabSelected="1" workbookViewId="0">
      <selection activeCell="A3" sqref="A3:R3"/>
    </sheetView>
  </sheetViews>
  <sheetFormatPr defaultRowHeight="15.45" x14ac:dyDescent="0.4"/>
  <cols>
    <col min="1" max="1" width="18.2109375" customWidth="1"/>
    <col min="2" max="2" width="7.2109375" customWidth="1"/>
    <col min="3" max="4" width="8.92578125" bestFit="1" customWidth="1"/>
    <col min="5" max="5" width="5.2109375" bestFit="1" customWidth="1"/>
    <col min="6" max="6" width="8.2109375" bestFit="1" customWidth="1"/>
    <col min="7" max="7" width="5.92578125" bestFit="1" customWidth="1"/>
    <col min="8" max="8" width="7" bestFit="1" customWidth="1"/>
    <col min="9" max="9" width="7.7109375" bestFit="1" customWidth="1"/>
    <col min="10" max="10" width="6" bestFit="1" customWidth="1"/>
    <col min="11" max="11" width="6.5" bestFit="1" customWidth="1"/>
    <col min="12" max="12" width="8.92578125" bestFit="1" customWidth="1"/>
    <col min="13" max="13" width="6.5" bestFit="1" customWidth="1"/>
    <col min="14" max="14" width="8.2109375" bestFit="1" customWidth="1"/>
    <col min="15" max="15" width="6" bestFit="1" customWidth="1"/>
    <col min="16" max="16" width="6.5" bestFit="1" customWidth="1"/>
    <col min="17" max="17" width="6" bestFit="1" customWidth="1"/>
    <col min="18" max="18" width="7.42578125" customWidth="1"/>
  </cols>
  <sheetData>
    <row r="1" spans="1:20" x14ac:dyDescent="0.4">
      <c r="P1" s="55" t="s">
        <v>449</v>
      </c>
    </row>
    <row r="2" spans="1:20" x14ac:dyDescent="0.4">
      <c r="A2" s="261" t="s">
        <v>448</v>
      </c>
      <c r="B2" s="261"/>
      <c r="C2" s="261"/>
      <c r="D2" s="261"/>
      <c r="E2" s="261"/>
      <c r="F2" s="261"/>
      <c r="G2" s="261"/>
      <c r="H2" s="261"/>
      <c r="I2" s="261"/>
      <c r="J2" s="261"/>
      <c r="K2" s="261"/>
      <c r="L2" s="261"/>
      <c r="M2" s="261"/>
      <c r="N2" s="261"/>
      <c r="O2" s="261"/>
      <c r="P2" s="261"/>
      <c r="Q2" s="261"/>
      <c r="R2" s="261"/>
    </row>
    <row r="3" spans="1:20" x14ac:dyDescent="0.4">
      <c r="A3" s="260" t="s">
        <v>457</v>
      </c>
      <c r="B3" s="260"/>
      <c r="C3" s="260"/>
      <c r="D3" s="260"/>
      <c r="E3" s="260"/>
      <c r="F3" s="260"/>
      <c r="G3" s="260"/>
      <c r="H3" s="260"/>
      <c r="I3" s="260"/>
      <c r="J3" s="260"/>
      <c r="K3" s="260"/>
      <c r="L3" s="260"/>
      <c r="M3" s="260"/>
      <c r="N3" s="260"/>
      <c r="O3" s="260"/>
      <c r="P3" s="260"/>
      <c r="Q3" s="260"/>
      <c r="R3" s="260"/>
    </row>
    <row r="6" spans="1:20" ht="34.200000000000003" customHeight="1" x14ac:dyDescent="0.4">
      <c r="A6" s="262" t="s">
        <v>0</v>
      </c>
      <c r="B6" s="262" t="s">
        <v>332</v>
      </c>
      <c r="C6" s="262"/>
      <c r="D6" s="262"/>
      <c r="E6" s="262" t="s">
        <v>333</v>
      </c>
      <c r="F6" s="262"/>
      <c r="G6" s="262" t="s">
        <v>334</v>
      </c>
      <c r="H6" s="262"/>
      <c r="I6" s="262"/>
      <c r="J6" s="262"/>
      <c r="K6" s="262"/>
      <c r="L6" s="262"/>
      <c r="M6" s="262"/>
      <c r="N6" s="262" t="s">
        <v>335</v>
      </c>
      <c r="O6" s="262"/>
      <c r="P6" s="262"/>
      <c r="Q6" s="262"/>
      <c r="R6" s="262"/>
      <c r="S6" s="84"/>
      <c r="T6" s="84"/>
    </row>
    <row r="7" spans="1:20" ht="34.75" x14ac:dyDescent="0.4">
      <c r="A7" s="262"/>
      <c r="B7" s="262" t="s">
        <v>336</v>
      </c>
      <c r="C7" s="262" t="s">
        <v>337</v>
      </c>
      <c r="D7" s="262" t="s">
        <v>338</v>
      </c>
      <c r="E7" s="262" t="s">
        <v>339</v>
      </c>
      <c r="F7" s="262" t="s">
        <v>143</v>
      </c>
      <c r="G7" s="262" t="s">
        <v>340</v>
      </c>
      <c r="H7" s="262"/>
      <c r="I7" s="85" t="s">
        <v>341</v>
      </c>
      <c r="J7" s="262" t="s">
        <v>342</v>
      </c>
      <c r="K7" s="262"/>
      <c r="L7" s="262"/>
      <c r="M7" s="262"/>
      <c r="N7" s="85" t="s">
        <v>343</v>
      </c>
      <c r="O7" s="262" t="s">
        <v>136</v>
      </c>
      <c r="P7" s="262"/>
      <c r="Q7" s="262" t="s">
        <v>137</v>
      </c>
      <c r="R7" s="262"/>
      <c r="S7" s="84"/>
      <c r="T7" s="84"/>
    </row>
    <row r="8" spans="1:20" ht="27.65" customHeight="1" x14ac:dyDescent="0.4">
      <c r="A8" s="262"/>
      <c r="B8" s="262"/>
      <c r="C8" s="262"/>
      <c r="D8" s="262"/>
      <c r="E8" s="262"/>
      <c r="F8" s="262"/>
      <c r="G8" s="262" t="s">
        <v>344</v>
      </c>
      <c r="H8" s="262" t="s">
        <v>345</v>
      </c>
      <c r="I8" s="263"/>
      <c r="J8" s="262" t="s">
        <v>346</v>
      </c>
      <c r="K8" s="262"/>
      <c r="L8" s="262" t="s">
        <v>105</v>
      </c>
      <c r="M8" s="262"/>
      <c r="N8" s="86"/>
      <c r="O8" s="85" t="s">
        <v>112</v>
      </c>
      <c r="P8" s="85" t="s">
        <v>113</v>
      </c>
      <c r="Q8" s="85" t="s">
        <v>112</v>
      </c>
      <c r="R8" s="85" t="s">
        <v>113</v>
      </c>
      <c r="S8" s="84"/>
      <c r="T8" s="84"/>
    </row>
    <row r="9" spans="1:20" ht="22.2" customHeight="1" x14ac:dyDescent="0.4">
      <c r="A9" s="262"/>
      <c r="B9" s="262"/>
      <c r="C9" s="262"/>
      <c r="D9" s="262"/>
      <c r="E9" s="262"/>
      <c r="F9" s="262"/>
      <c r="G9" s="262"/>
      <c r="H9" s="262"/>
      <c r="I9" s="263"/>
      <c r="J9" s="85" t="s">
        <v>112</v>
      </c>
      <c r="K9" s="85" t="s">
        <v>113</v>
      </c>
      <c r="L9" s="85" t="s">
        <v>112</v>
      </c>
      <c r="M9" s="85" t="s">
        <v>113</v>
      </c>
      <c r="N9" s="86"/>
      <c r="O9" s="86"/>
      <c r="P9" s="86"/>
      <c r="Q9" s="86"/>
      <c r="R9" s="86"/>
      <c r="S9" s="84"/>
      <c r="T9" s="84"/>
    </row>
    <row r="10" spans="1:20" x14ac:dyDescent="0.4">
      <c r="A10" s="99" t="s">
        <v>15</v>
      </c>
      <c r="B10" s="99">
        <v>1</v>
      </c>
      <c r="C10" s="99">
        <v>2</v>
      </c>
      <c r="D10" s="99">
        <v>3</v>
      </c>
      <c r="E10" s="99">
        <v>4</v>
      </c>
      <c r="F10" s="99">
        <v>5</v>
      </c>
      <c r="G10" s="99">
        <v>6</v>
      </c>
      <c r="H10" s="99">
        <v>7</v>
      </c>
      <c r="I10" s="99">
        <v>8</v>
      </c>
      <c r="J10" s="99">
        <v>9</v>
      </c>
      <c r="K10" s="99">
        <v>10</v>
      </c>
      <c r="L10" s="99">
        <v>11</v>
      </c>
      <c r="M10" s="99">
        <v>12</v>
      </c>
      <c r="N10" s="99">
        <v>13</v>
      </c>
      <c r="O10" s="99">
        <v>14</v>
      </c>
      <c r="P10" s="99">
        <v>15</v>
      </c>
      <c r="Q10" s="99">
        <v>16</v>
      </c>
      <c r="R10" s="99">
        <v>17</v>
      </c>
      <c r="S10" s="84"/>
      <c r="T10" s="84"/>
    </row>
    <row r="11" spans="1:20" x14ac:dyDescent="0.4">
      <c r="A11" s="87" t="s">
        <v>451</v>
      </c>
      <c r="B11" s="132">
        <v>61</v>
      </c>
      <c r="C11" s="132">
        <v>2</v>
      </c>
      <c r="D11" s="132">
        <v>0</v>
      </c>
      <c r="E11" s="132">
        <v>39</v>
      </c>
      <c r="F11" s="132">
        <v>3526</v>
      </c>
      <c r="G11" s="132">
        <v>0</v>
      </c>
      <c r="H11" s="132">
        <v>0</v>
      </c>
      <c r="I11" s="132">
        <v>1</v>
      </c>
      <c r="J11" s="132">
        <v>0</v>
      </c>
      <c r="K11" s="132">
        <v>0</v>
      </c>
      <c r="L11" s="132">
        <v>0</v>
      </c>
      <c r="M11" s="132">
        <v>0</v>
      </c>
      <c r="N11" s="132">
        <v>0</v>
      </c>
      <c r="O11" s="132">
        <v>0</v>
      </c>
      <c r="P11" s="132">
        <v>0</v>
      </c>
      <c r="Q11" s="132">
        <v>0</v>
      </c>
      <c r="R11" s="132">
        <v>0</v>
      </c>
    </row>
    <row r="13" spans="1:20" s="112" customFormat="1" ht="11.6" x14ac:dyDescent="0.3">
      <c r="A13" s="130" t="s">
        <v>183</v>
      </c>
    </row>
    <row r="14" spans="1:20" s="112" customFormat="1" ht="11.6" x14ac:dyDescent="0.3">
      <c r="A14" s="131" t="s">
        <v>347</v>
      </c>
    </row>
    <row r="15" spans="1:20" s="112" customFormat="1" ht="11.6" x14ac:dyDescent="0.3">
      <c r="A15" s="131" t="s">
        <v>348</v>
      </c>
    </row>
    <row r="16" spans="1:20" s="112" customFormat="1" ht="11.6" x14ac:dyDescent="0.3">
      <c r="A16" s="131" t="s">
        <v>349</v>
      </c>
    </row>
    <row r="17" spans="1:1" s="112" customFormat="1" ht="11.6" x14ac:dyDescent="0.3">
      <c r="A17" s="131" t="s">
        <v>350</v>
      </c>
    </row>
    <row r="18" spans="1:1" s="112" customFormat="1" ht="11.6" x14ac:dyDescent="0.3">
      <c r="A18" s="131" t="s">
        <v>450</v>
      </c>
    </row>
    <row r="19" spans="1:1" s="112" customFormat="1" ht="11.6" x14ac:dyDescent="0.3">
      <c r="A19" s="131" t="s">
        <v>353</v>
      </c>
    </row>
    <row r="20" spans="1:1" s="112" customFormat="1" ht="11.6" x14ac:dyDescent="0.3">
      <c r="A20" s="131" t="s">
        <v>351</v>
      </c>
    </row>
    <row r="21" spans="1:1" s="112" customFormat="1" ht="11.6" x14ac:dyDescent="0.3">
      <c r="A21" s="131" t="s">
        <v>352</v>
      </c>
    </row>
    <row r="22" spans="1:1" s="112" customFormat="1" ht="11.6" x14ac:dyDescent="0.3">
      <c r="A22" s="111"/>
    </row>
    <row r="23" spans="1:1" s="112" customFormat="1" ht="11.6" x14ac:dyDescent="0.3">
      <c r="A23" s="111"/>
    </row>
  </sheetData>
  <mergeCells count="21">
    <mergeCell ref="G8:G9"/>
    <mergeCell ref="H8:H9"/>
    <mergeCell ref="I8:I9"/>
    <mergeCell ref="J8:K8"/>
    <mergeCell ref="L8:M8"/>
    <mergeCell ref="A3:R3"/>
    <mergeCell ref="A2:R2"/>
    <mergeCell ref="A6:A9"/>
    <mergeCell ref="B6:D6"/>
    <mergeCell ref="E6:F6"/>
    <mergeCell ref="G6:M6"/>
    <mergeCell ref="N6:R6"/>
    <mergeCell ref="B7:B9"/>
    <mergeCell ref="C7:C9"/>
    <mergeCell ref="D7:D9"/>
    <mergeCell ref="E7:E9"/>
    <mergeCell ref="F7:F9"/>
    <mergeCell ref="G7:H7"/>
    <mergeCell ref="J7:M7"/>
    <mergeCell ref="O7:P7"/>
    <mergeCell ref="Q7:R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01-TCD</vt:lpstr>
      <vt:lpstr>02-TCD</vt:lpstr>
      <vt:lpstr>01-XLD</vt:lpstr>
      <vt:lpstr>02-XLD</vt:lpstr>
      <vt:lpstr>03-XLD</vt:lpstr>
      <vt:lpstr>04-XLD</vt:lpstr>
      <vt:lpstr>01-KQGQ</vt:lpstr>
      <vt:lpstr>02-KQGQ</vt:lpstr>
      <vt:lpstr>03-KQGQ</vt:lpstr>
      <vt:lpstr>04-KQGQ</vt:lpstr>
      <vt:lpstr>03-QLNN</vt:lpstr>
      <vt:lpstr>'03-QLNN'!chuong_pl_25_name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Phuong</dc:creator>
  <cp:lastModifiedBy>Phong Trinh Van</cp:lastModifiedBy>
  <cp:lastPrinted>2025-11-24T13:57:01Z</cp:lastPrinted>
  <dcterms:created xsi:type="dcterms:W3CDTF">2021-05-17T00:41:05Z</dcterms:created>
  <dcterms:modified xsi:type="dcterms:W3CDTF">2025-12-04T10:57:42Z</dcterms:modified>
</cp:coreProperties>
</file>